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ELL\Desktop\CID (2024~2025)\CID (2024~2025)\Operational KPI\"/>
    </mc:Choice>
  </mc:AlternateContent>
  <bookViews>
    <workbookView xWindow="0" yWindow="0" windowWidth="23040" windowHeight="8784"/>
  </bookViews>
  <sheets>
    <sheet name="Leave, Late, Absent" sheetId="1" r:id="rId1"/>
    <sheet name="Leave Detail" sheetId="2" r:id="rId2"/>
  </sheets>
  <calcPr calcId="162913"/>
</workbook>
</file>

<file path=xl/calcChain.xml><?xml version="1.0" encoding="utf-8"?>
<calcChain xmlns="http://schemas.openxmlformats.org/spreadsheetml/2006/main">
  <c r="O18" i="1" l="1"/>
  <c r="O17" i="1"/>
  <c r="O16" i="1"/>
  <c r="O15" i="1"/>
  <c r="O14" i="1"/>
  <c r="O13" i="1"/>
  <c r="O12" i="1"/>
  <c r="O11" i="1"/>
  <c r="O10" i="1"/>
  <c r="O9" i="1"/>
  <c r="O8" i="1"/>
  <c r="O7" i="1"/>
  <c r="O19" i="1" l="1"/>
  <c r="O21" i="1" s="1"/>
  <c r="N18" i="1" l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F8" i="1"/>
  <c r="G8" i="1"/>
  <c r="H8" i="1"/>
  <c r="F9" i="1"/>
  <c r="G9" i="1"/>
  <c r="H9" i="1"/>
  <c r="F10" i="1"/>
  <c r="G10" i="1"/>
  <c r="H10" i="1"/>
  <c r="F11" i="1"/>
  <c r="G11" i="1"/>
  <c r="H11" i="1"/>
  <c r="F12" i="1"/>
  <c r="G12" i="1"/>
  <c r="H12" i="1"/>
  <c r="F13" i="1"/>
  <c r="G13" i="1"/>
  <c r="H13" i="1"/>
  <c r="F14" i="1"/>
  <c r="G14" i="1"/>
  <c r="H14" i="1"/>
  <c r="F15" i="1"/>
  <c r="G15" i="1"/>
  <c r="H15" i="1"/>
  <c r="F16" i="1"/>
  <c r="G16" i="1"/>
  <c r="H16" i="1"/>
  <c r="F17" i="1"/>
  <c r="G17" i="1"/>
  <c r="H17" i="1"/>
  <c r="F18" i="1"/>
  <c r="G18" i="1"/>
  <c r="H18" i="1"/>
  <c r="M19" i="1" l="1"/>
  <c r="M21" i="1" s="1"/>
  <c r="N19" i="1"/>
  <c r="N21" i="1" s="1"/>
  <c r="B21" i="1"/>
  <c r="I21" i="1"/>
  <c r="S10" i="1" s="1"/>
  <c r="Q10" i="1"/>
  <c r="R59" i="1"/>
  <c r="H7" i="1"/>
  <c r="H19" i="1" s="1"/>
  <c r="H21" i="1" s="1"/>
  <c r="G7" i="1"/>
  <c r="G19" i="1" s="1"/>
  <c r="G21" i="1" s="1"/>
  <c r="F7" i="1"/>
  <c r="F19" i="1" s="1"/>
  <c r="F21" i="1" s="1"/>
  <c r="B19" i="1"/>
  <c r="E20" i="1"/>
  <c r="D20" i="1"/>
  <c r="C20" i="1"/>
  <c r="B20" i="1"/>
  <c r="E19" i="1"/>
  <c r="D19" i="1"/>
  <c r="C19" i="1"/>
  <c r="I20" i="1"/>
  <c r="J20" i="1"/>
  <c r="K20" i="1"/>
  <c r="L20" i="1"/>
  <c r="K19" i="1"/>
  <c r="L19" i="1"/>
  <c r="J19" i="1"/>
  <c r="I19" i="1"/>
  <c r="V10" i="1" l="1"/>
  <c r="V16" i="1"/>
  <c r="Z10" i="1"/>
</calcChain>
</file>

<file path=xl/sharedStrings.xml><?xml version="1.0" encoding="utf-8"?>
<sst xmlns="http://schemas.openxmlformats.org/spreadsheetml/2006/main" count="2603" uniqueCount="316">
  <si>
    <t>Legend</t>
  </si>
  <si>
    <t>Recommendations</t>
  </si>
  <si>
    <t>Calculated KPI Data (Do not change)</t>
  </si>
  <si>
    <t>Month</t>
  </si>
  <si>
    <t>Your data (White Cells)</t>
  </si>
  <si>
    <t>Please fill in your data in blank white cells</t>
  </si>
  <si>
    <t>Jan</t>
  </si>
  <si>
    <t>Feb</t>
  </si>
  <si>
    <t>Mar</t>
  </si>
  <si>
    <t>May</t>
  </si>
  <si>
    <t>Jun</t>
  </si>
  <si>
    <t>Jul</t>
  </si>
  <si>
    <t>Aug</t>
  </si>
  <si>
    <t>Sep</t>
  </si>
  <si>
    <t>Oct</t>
  </si>
  <si>
    <t>Nov</t>
  </si>
  <si>
    <t>Dec</t>
  </si>
  <si>
    <t>KPI Analysis</t>
  </si>
  <si>
    <t>Action Plan</t>
  </si>
  <si>
    <t>1-…………………………………………………………………………………….………</t>
  </si>
  <si>
    <t>2-…………………………………………………………………………………….………</t>
  </si>
  <si>
    <t>3-…………………………………………………………………………………………….</t>
  </si>
  <si>
    <t>4-…………………………………………………………………………………………….</t>
  </si>
  <si>
    <t>5-…………………………………………………………………………………………….</t>
  </si>
  <si>
    <t>6-……………………………………………………………………………………………..</t>
  </si>
  <si>
    <t>KPI Definition</t>
  </si>
  <si>
    <t>KPI</t>
  </si>
  <si>
    <t>Process</t>
  </si>
  <si>
    <t xml:space="preserve">Definition </t>
  </si>
  <si>
    <t>Objective</t>
  </si>
  <si>
    <t>Numerator</t>
  </si>
  <si>
    <t>Denominator</t>
  </si>
  <si>
    <t>TBD</t>
  </si>
  <si>
    <t>YTD</t>
  </si>
  <si>
    <t>Average</t>
  </si>
  <si>
    <t>Frequency</t>
  </si>
  <si>
    <t>Monthly</t>
  </si>
  <si>
    <t>KPI Profile</t>
  </si>
  <si>
    <t>Direction</t>
  </si>
  <si>
    <t xml:space="preserve">Unit </t>
  </si>
  <si>
    <t>Minimize</t>
  </si>
  <si>
    <t>BSC Perspective</t>
  </si>
  <si>
    <t>Extra ordinary leave is conforming with established target (well done and keep improvement)</t>
  </si>
  <si>
    <t>Extra ordinary leave days about to exceed target limit (Please monitor and follow-up)</t>
  </si>
  <si>
    <t>Extra ordinary leave days exceed UMG target (Please take urgent actions)</t>
  </si>
  <si>
    <t>Reflects how employees stick to company Extra ordinary leave policy</t>
  </si>
  <si>
    <t>This measure indicates to what level department employees respect UMG Extra ordinary leave policy and target</t>
  </si>
  <si>
    <t>Financial Year</t>
  </si>
  <si>
    <t>7-……………………………………………………………………………………………..</t>
  </si>
  <si>
    <t>Performance</t>
  </si>
  <si>
    <t>Percentage</t>
  </si>
  <si>
    <t>No. of late employees</t>
  </si>
  <si>
    <t>Late Achievement</t>
  </si>
  <si>
    <t>Absent Achievement</t>
  </si>
  <si>
    <t>No. of Absent employees</t>
  </si>
  <si>
    <t>Late Trend</t>
  </si>
  <si>
    <t>Absent Trend</t>
  </si>
  <si>
    <t>Over Entitle Leave Trend</t>
  </si>
  <si>
    <t>Over Entitle Leave, Late , Absent Employee</t>
  </si>
  <si>
    <t>Over Entitle Leave Achievement</t>
  </si>
  <si>
    <t>No. of Employee who have  entitled leave , Late, Absent</t>
  </si>
  <si>
    <t>Apr</t>
  </si>
  <si>
    <t>2023/2024</t>
  </si>
  <si>
    <t>Target - Over Entitle leave &amp; Late Target =  0%</t>
  </si>
  <si>
    <t xml:space="preserve">Learning &amp; Growth </t>
  </si>
  <si>
    <t>Total No. of Employee</t>
  </si>
  <si>
    <t>No. of Over entitle leave Employee
(without leave )</t>
  </si>
  <si>
    <t>No. of Over entitle leave Employee
(without leave)</t>
  </si>
  <si>
    <t xml:space="preserve">             - Absent Target  = 3%</t>
  </si>
  <si>
    <t>Input -  L&amp;G - CID - CRM - Employee Over Entitle Leave , Late , Absent</t>
  </si>
  <si>
    <t>2024/2025</t>
  </si>
  <si>
    <t>BusinessType</t>
  </si>
  <si>
    <t>Station</t>
  </si>
  <si>
    <t>LeaveTitle</t>
  </si>
  <si>
    <t>LeaveFrom</t>
  </si>
  <si>
    <t>LeaveTo</t>
  </si>
  <si>
    <t>LeaveDuration</t>
  </si>
  <si>
    <t>TakenDays</t>
  </si>
  <si>
    <t>Reason</t>
  </si>
  <si>
    <t>Division</t>
  </si>
  <si>
    <t>Head Office</t>
  </si>
  <si>
    <t>Casual Leave</t>
  </si>
  <si>
    <t>Approved</t>
  </si>
  <si>
    <t>23/04/2024</t>
  </si>
  <si>
    <t>Full Day Leave</t>
  </si>
  <si>
    <t>go to clinic</t>
  </si>
  <si>
    <t>Medical Leave With Pay</t>
  </si>
  <si>
    <t>08/04/2024</t>
  </si>
  <si>
    <t>not feeling well</t>
  </si>
  <si>
    <t>26/04/2024</t>
  </si>
  <si>
    <t>personal case</t>
  </si>
  <si>
    <t>30/04/2024</t>
  </si>
  <si>
    <t>Morning</t>
  </si>
  <si>
    <t>Personal Case</t>
  </si>
  <si>
    <t>11/04/2024</t>
  </si>
  <si>
    <t>Personal Cased</t>
  </si>
  <si>
    <t>29/04/2024</t>
  </si>
  <si>
    <t>I have to go to clinic</t>
  </si>
  <si>
    <t>12/04/2024</t>
  </si>
  <si>
    <t>Evening</t>
  </si>
  <si>
    <t>sick</t>
  </si>
  <si>
    <t>22/04/2024</t>
  </si>
  <si>
    <t>Back Home</t>
  </si>
  <si>
    <t>ill</t>
  </si>
  <si>
    <t>09/04/2024</t>
  </si>
  <si>
    <t>Eye Health Issue</t>
  </si>
  <si>
    <t>04/04/2024</t>
  </si>
  <si>
    <t>05/04/2024</t>
  </si>
  <si>
    <t>eye healthy</t>
  </si>
  <si>
    <t>03/04/2024</t>
  </si>
  <si>
    <t>02/04/2024</t>
  </si>
  <si>
    <t>24/04/2024</t>
  </si>
  <si>
    <t>06/04/2024</t>
  </si>
  <si>
    <t>10/04/2024</t>
  </si>
  <si>
    <t>Stomach pains and not feeling well</t>
  </si>
  <si>
    <t>Health Issue</t>
  </si>
  <si>
    <t>stomach pain</t>
  </si>
  <si>
    <t>My Phone Issue Case</t>
  </si>
  <si>
    <t>my phone issue case</t>
  </si>
  <si>
    <t>I am not feeling well.</t>
  </si>
  <si>
    <t>head ache and sick</t>
  </si>
  <si>
    <t>Annual Leave</t>
  </si>
  <si>
    <t>Urgent Personal case</t>
  </si>
  <si>
    <t>dental checkup</t>
  </si>
  <si>
    <t>personal</t>
  </si>
  <si>
    <t>my personal case</t>
  </si>
  <si>
    <t>I am not feeling.</t>
  </si>
  <si>
    <t>per</t>
  </si>
  <si>
    <t>I have headache and sick.</t>
  </si>
  <si>
    <t>25/04/2024</t>
  </si>
  <si>
    <t>I have headache.</t>
  </si>
  <si>
    <t>01/04/2024</t>
  </si>
  <si>
    <t>Because of severe illness</t>
  </si>
  <si>
    <t>because of sick</t>
  </si>
  <si>
    <t>I am sick.</t>
  </si>
  <si>
    <t>I''m sick.</t>
  </si>
  <si>
    <t>EmployeeName</t>
  </si>
  <si>
    <t>EmployeeNo</t>
  </si>
  <si>
    <t>Grade</t>
  </si>
  <si>
    <t>Designation</t>
  </si>
  <si>
    <t>Department</t>
  </si>
  <si>
    <t>BusinessUnit</t>
  </si>
  <si>
    <t>LeaveStatus</t>
  </si>
  <si>
    <t>Ame Nyein Chan Kyaw (2)</t>
  </si>
  <si>
    <t>14482</t>
  </si>
  <si>
    <t>4C</t>
  </si>
  <si>
    <t>Senior QA/Testing Engineer</t>
  </si>
  <si>
    <t>QA/SA</t>
  </si>
  <si>
    <t>Corporate Information Division</t>
  </si>
  <si>
    <t>Aung Kaung Moe</t>
  </si>
  <si>
    <t>15491</t>
  </si>
  <si>
    <t>4B</t>
  </si>
  <si>
    <t>Senior Developer</t>
  </si>
  <si>
    <t>Web</t>
  </si>
  <si>
    <t>Aung Paing Soe (3)</t>
  </si>
  <si>
    <t>15423</t>
  </si>
  <si>
    <t>5B</t>
  </si>
  <si>
    <t>Senior Full Stack</t>
  </si>
  <si>
    <t>Aye Nhaung Thu</t>
  </si>
  <si>
    <t>15115</t>
  </si>
  <si>
    <t>2C</t>
  </si>
  <si>
    <t>Junior Mobile Developer</t>
  </si>
  <si>
    <t>Mobile Developing</t>
  </si>
  <si>
    <t>Cham Nyein Ko</t>
  </si>
  <si>
    <t>15840</t>
  </si>
  <si>
    <t>Ei Mon Kyaw (3)</t>
  </si>
  <si>
    <t>16207</t>
  </si>
  <si>
    <t>Senior Mobile Developer</t>
  </si>
  <si>
    <t>Htet Lin</t>
  </si>
  <si>
    <t>14851</t>
  </si>
  <si>
    <t>Junior Developer</t>
  </si>
  <si>
    <t>Htet Naing Linn</t>
  </si>
  <si>
    <t>16111</t>
  </si>
  <si>
    <t>3</t>
  </si>
  <si>
    <t>Web Developer</t>
  </si>
  <si>
    <t>Htun Myint Win</t>
  </si>
  <si>
    <t>15561</t>
  </si>
  <si>
    <t>3B</t>
  </si>
  <si>
    <t>Kaung Khant Tin</t>
  </si>
  <si>
    <t>13727</t>
  </si>
  <si>
    <t>4A</t>
  </si>
  <si>
    <t>Senior System Analyst</t>
  </si>
  <si>
    <t>Khant Thu</t>
  </si>
  <si>
    <t>15354</t>
  </si>
  <si>
    <t>UI Designer</t>
  </si>
  <si>
    <t>Khin Zar Htwe</t>
  </si>
  <si>
    <t>14062</t>
  </si>
  <si>
    <t>Senior Odoo Developer</t>
  </si>
  <si>
    <t>Odoo Development</t>
  </si>
  <si>
    <t>Kyu Kyu Win (3)</t>
  </si>
  <si>
    <t>14809</t>
  </si>
  <si>
    <t>Lin Latt</t>
  </si>
  <si>
    <t>15387</t>
  </si>
  <si>
    <t>2B</t>
  </si>
  <si>
    <t>Odoo Developer</t>
  </si>
  <si>
    <t>Lynn Htet Thant</t>
  </si>
  <si>
    <t>14654</t>
  </si>
  <si>
    <t>May Phyo Thu</t>
  </si>
  <si>
    <t>14970</t>
  </si>
  <si>
    <t>4</t>
  </si>
  <si>
    <t>Myo Min Thu (3)</t>
  </si>
  <si>
    <t>16112</t>
  </si>
  <si>
    <t>Nay Aung (2)</t>
  </si>
  <si>
    <t>15084</t>
  </si>
  <si>
    <t>Paing Soe Chit</t>
  </si>
  <si>
    <t>15781</t>
  </si>
  <si>
    <t>Shine Linn Naung</t>
  </si>
  <si>
    <t>15176</t>
  </si>
  <si>
    <t>2A</t>
  </si>
  <si>
    <t>Junior System Analyst</t>
  </si>
  <si>
    <t>Soe Hein</t>
  </si>
  <si>
    <t>13861</t>
  </si>
  <si>
    <t>Junior Backend Developer</t>
  </si>
  <si>
    <t>Su Myat Mon (4)</t>
  </si>
  <si>
    <t>13768</t>
  </si>
  <si>
    <t>3C</t>
  </si>
  <si>
    <t>Wah Wah Moe</t>
  </si>
  <si>
    <t>16147</t>
  </si>
  <si>
    <t>Mobile Developer</t>
  </si>
  <si>
    <t>Wint Wah Ko</t>
  </si>
  <si>
    <t>14969</t>
  </si>
  <si>
    <t>Zaw Thu Htet</t>
  </si>
  <si>
    <t>14973</t>
  </si>
  <si>
    <t>04/05/2024</t>
  </si>
  <si>
    <t>29/05/2024</t>
  </si>
  <si>
    <t>family case</t>
  </si>
  <si>
    <t>28/05/2024</t>
  </si>
  <si>
    <t>13/05/2024</t>
  </si>
  <si>
    <t>27/05/2024</t>
  </si>
  <si>
    <t>14/05/2024</t>
  </si>
  <si>
    <t>Because of personal case</t>
  </si>
  <si>
    <t>24/05/2024</t>
  </si>
  <si>
    <t>Aye Chan Myae (2)</t>
  </si>
  <si>
    <t>6119</t>
  </si>
  <si>
    <t>31/05/2024</t>
  </si>
  <si>
    <t>01/06/2024</t>
  </si>
  <si>
    <t>23/05/2024</t>
  </si>
  <si>
    <t>My personal case</t>
  </si>
  <si>
    <t>20/05/2024</t>
  </si>
  <si>
    <t>Family Case</t>
  </si>
  <si>
    <t>06/05/2024</t>
  </si>
  <si>
    <t>15/05/2024</t>
  </si>
  <si>
    <t>02/05/2024</t>
  </si>
  <si>
    <t>09/05/2024</t>
  </si>
  <si>
    <t>08/05/2024</t>
  </si>
  <si>
    <t>health issue</t>
  </si>
  <si>
    <t>i am still not fully recovered</t>
  </si>
  <si>
    <t>10/05/2024</t>
  </si>
  <si>
    <t>18/05/2024</t>
  </si>
  <si>
    <t>Pernonal Cause</t>
  </si>
  <si>
    <t>Moe Thu Khaing</t>
  </si>
  <si>
    <t>8687</t>
  </si>
  <si>
    <t>07/05/2024</t>
  </si>
  <si>
    <t>bronchitis &amp; headache</t>
  </si>
  <si>
    <t>Myat Thazin Aye</t>
  </si>
  <si>
    <t>13960</t>
  </si>
  <si>
    <t>5A</t>
  </si>
  <si>
    <t>Assistant Dept Head</t>
  </si>
  <si>
    <t>Not feeling well.</t>
  </si>
  <si>
    <t xml:space="preserve">beacuse of sick </t>
  </si>
  <si>
    <t>Obeanial pain</t>
  </si>
  <si>
    <t>i am not feeling well.</t>
  </si>
  <si>
    <t>Im not feeling well</t>
  </si>
  <si>
    <t>Urgent personal case</t>
  </si>
  <si>
    <t>becasue of ferry late</t>
  </si>
  <si>
    <t>Thin Ei San</t>
  </si>
  <si>
    <t>14971</t>
  </si>
  <si>
    <t>I''m not felling well.</t>
  </si>
  <si>
    <t>03/05/2024</t>
  </si>
  <si>
    <t>stomach ache</t>
  </si>
  <si>
    <t>Personal</t>
  </si>
  <si>
    <t>Ye` Zaw</t>
  </si>
  <si>
    <t>1657</t>
  </si>
  <si>
    <t>7B</t>
  </si>
  <si>
    <t>Assistant General Manager</t>
  </si>
  <si>
    <t>Management</t>
  </si>
  <si>
    <t>Family case.</t>
  </si>
  <si>
    <t>Home case</t>
  </si>
  <si>
    <t>30/05/2024</t>
  </si>
  <si>
    <t>Sick</t>
  </si>
  <si>
    <t>Yu Theingi</t>
  </si>
  <si>
    <t>0688</t>
  </si>
  <si>
    <t>6B</t>
  </si>
  <si>
    <t>Operation Manager</t>
  </si>
  <si>
    <t>Personal case</t>
  </si>
  <si>
    <t>April Leave Detail</t>
  </si>
  <si>
    <t>May Leave Detail</t>
  </si>
  <si>
    <t>26/06/2024</t>
  </si>
  <si>
    <t>21/06/2024</t>
  </si>
  <si>
    <t>11/06/2024</t>
  </si>
  <si>
    <t>I''m not feeling well.</t>
  </si>
  <si>
    <t>Aye Aye Myint(4)</t>
  </si>
  <si>
    <t>16110</t>
  </si>
  <si>
    <t>15/06/2024</t>
  </si>
  <si>
    <t>07/06/2024</t>
  </si>
  <si>
    <t>29/06/2024</t>
  </si>
  <si>
    <t>I am sick</t>
  </si>
  <si>
    <t>27/06/2024</t>
  </si>
  <si>
    <t xml:space="preserve"> personal case</t>
  </si>
  <si>
    <t>28/06/2024</t>
  </si>
  <si>
    <t>05/06/2024</t>
  </si>
  <si>
    <t xml:space="preserve">Sick </t>
  </si>
  <si>
    <t>20/06/2024</t>
  </si>
  <si>
    <t>04/06/2024</t>
  </si>
  <si>
    <t>03/06/2024</t>
  </si>
  <si>
    <t>25/06/2024</t>
  </si>
  <si>
    <t>for my personal case</t>
  </si>
  <si>
    <t>13/06/2024</t>
  </si>
  <si>
    <t>14/06/2024</t>
  </si>
  <si>
    <t>10/06/2024</t>
  </si>
  <si>
    <t>because of my eye problem</t>
  </si>
  <si>
    <t>24/06/2024</t>
  </si>
  <si>
    <t>06/06/2024</t>
  </si>
  <si>
    <t>19/06/2024</t>
  </si>
  <si>
    <t>17/06/2024</t>
  </si>
  <si>
    <t>June Leave Detail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</si>
</sst>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%"/>
  </numFmts>
  <fonts count="5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Tahoma"/>
      <family val="2"/>
    </font>
    <font>
      <sz val="11"/>
      <color indexed="8"/>
      <name val="Calibri"/>
      <family val="2"/>
    </font>
    <font>
      <sz val="9"/>
      <color theme="1"/>
      <name val="Times New Roman"/>
      <family val="1"/>
    </font>
    <font>
      <b/>
      <sz val="48"/>
      <color rgb="FF002060"/>
      <name val="Wingdings"/>
      <charset val="2"/>
    </font>
    <font>
      <b/>
      <sz val="11"/>
      <color theme="1"/>
      <name val="Times New Roman"/>
      <family val="1"/>
    </font>
    <font>
      <sz val="14"/>
      <color rgb="FFFF0000"/>
      <name val="Times New Roman"/>
      <family val="1"/>
    </font>
    <font>
      <sz val="11"/>
      <color theme="1"/>
      <name val="Times New Roman"/>
      <family val="1"/>
    </font>
    <font>
      <sz val="14"/>
      <name val="Times New Roman"/>
      <family val="1"/>
    </font>
    <font>
      <b/>
      <sz val="11"/>
      <name val="Times New Roman"/>
      <family val="1"/>
    </font>
    <font>
      <sz val="11"/>
      <color rgb="FFFF0000"/>
      <name val="Times New Roman"/>
      <family val="1"/>
    </font>
    <font>
      <b/>
      <i/>
      <sz val="11"/>
      <color rgb="FF333333"/>
      <name val="Times New Roman"/>
      <family val="1"/>
    </font>
    <font>
      <sz val="30"/>
      <color theme="1"/>
      <name val="Times New Roman"/>
      <family val="1"/>
    </font>
    <font>
      <sz val="11"/>
      <name val="Times New Roman"/>
      <family val="1"/>
    </font>
    <font>
      <b/>
      <sz val="13"/>
      <color theme="1"/>
      <name val="Times New Roman"/>
      <family val="1"/>
    </font>
    <font>
      <b/>
      <sz val="20"/>
      <color theme="1"/>
      <name val="Times New Roman"/>
      <family val="1"/>
    </font>
    <font>
      <b/>
      <sz val="70"/>
      <color theme="1"/>
      <name val="Times New Roman"/>
      <family val="1"/>
    </font>
    <font>
      <sz val="5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6"/>
      <color rgb="FF002060"/>
      <name val="Times New Roman"/>
      <family val="1"/>
    </font>
    <font>
      <b/>
      <sz val="12"/>
      <color rgb="FF002060"/>
      <name val="Times New Roman"/>
      <family val="1"/>
    </font>
    <font>
      <b/>
      <sz val="36"/>
      <color rgb="FF002060"/>
      <name val="Times New Roman"/>
      <family val="1"/>
    </font>
    <font>
      <b/>
      <sz val="18"/>
      <color theme="4" tint="-0.499984740745262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name val="Times New Roman"/>
      <family val="1"/>
    </font>
    <font>
      <b/>
      <sz val="13"/>
      <name val="Times New Roman"/>
      <family val="1"/>
    </font>
    <font>
      <b/>
      <sz val="18"/>
      <color rgb="FF002060"/>
      <name val="Times New Roman"/>
      <family val="1"/>
    </font>
    <font>
      <b/>
      <sz val="20"/>
      <color rgb="FF002060"/>
      <name val="Times New Roman"/>
      <family val="1"/>
    </font>
    <font>
      <b/>
      <sz val="16"/>
      <color rgb="FFFF0000"/>
      <name val="Times New Roman"/>
      <family val="1"/>
    </font>
    <font>
      <b/>
      <sz val="16"/>
      <color theme="1"/>
      <name val="Times New Roman"/>
      <family val="1"/>
    </font>
    <font>
      <b/>
      <sz val="16"/>
      <color theme="1"/>
      <name val="Calibri"/>
      <family val="2"/>
      <scheme val="minor"/>
    </font>
    <font>
      <sz val="13"/>
      <name val="Times New Roman"/>
      <family val="1"/>
    </font>
    <font>
      <sz val="13"/>
      <color theme="1"/>
      <name val="Times New Roman"/>
      <family val="1"/>
    </font>
    <font>
      <sz val="13"/>
      <color theme="1"/>
      <name val="Tahoma"/>
      <family val="2"/>
    </font>
    <font>
      <sz val="16"/>
      <color theme="1"/>
      <name val="Times New Roman"/>
      <family val="1"/>
    </font>
    <font>
      <sz val="16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FF0000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Times New Roman"/>
      <family val="1"/>
    </font>
    <font>
      <b/>
      <sz val="12"/>
      <color rgb="FFFF0000"/>
      <name val="Times New Roman"/>
      <family val="1"/>
    </font>
    <font>
      <sz val="18"/>
      <color rgb="FFFF0000"/>
      <name val="Times New Roman"/>
      <family val="1"/>
    </font>
    <font>
      <sz val="16"/>
      <color rgb="FFFF0000"/>
      <name val="Times New Roman"/>
      <family val="1"/>
    </font>
    <font>
      <b/>
      <u/>
      <sz val="16"/>
      <color rgb="FFFF0000"/>
      <name val="Times New Roman"/>
      <family val="1"/>
    </font>
    <font>
      <b/>
      <u/>
      <sz val="14"/>
      <color rgb="FFFF0000"/>
      <name val="Times New Roman"/>
      <family val="1"/>
    </font>
    <font>
      <b/>
      <u/>
      <sz val="14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rgb="FF000000"/>
      <name val="Calibri"/>
      <family val="2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6795556505021"/>
        <bgColor theme="0" tint="-0.499984740745262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2" tint="-0.249977111117893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2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4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5" fillId="0" borderId="0"/>
    <xf numFmtId="0" fontId="52" fillId="0" borderId="0" applyBorder="0"/>
    <xf numFmtId="0" fontId="52" fillId="0" borderId="0" applyBorder="0"/>
  </cellStyleXfs>
  <cellXfs count="155">
    <xf numFmtId="0" fontId="0" fillId="0" borderId="0" xfId="0"/>
    <xf numFmtId="0" fontId="3" fillId="0" borderId="0" xfId="0" applyFont="1"/>
    <xf numFmtId="0" fontId="0" fillId="6" borderId="0" xfId="0" applyFill="1"/>
    <xf numFmtId="0" fontId="8" fillId="6" borderId="0" xfId="2" applyFont="1" applyFill="1" applyAlignment="1">
      <alignment vertical="top"/>
    </xf>
    <xf numFmtId="0" fontId="9" fillId="0" borderId="0" xfId="0" applyFont="1"/>
    <xf numFmtId="0" fontId="9" fillId="6" borderId="0" xfId="0" applyFont="1" applyFill="1"/>
    <xf numFmtId="0" fontId="15" fillId="0" borderId="8" xfId="2" applyFont="1" applyBorder="1" applyAlignment="1" applyProtection="1">
      <alignment horizontal="center" vertical="center" wrapText="1"/>
      <protection locked="0"/>
    </xf>
    <xf numFmtId="0" fontId="15" fillId="0" borderId="10" xfId="2" applyFont="1" applyBorder="1" applyAlignment="1" applyProtection="1">
      <alignment horizontal="center" vertical="center" wrapText="1"/>
      <protection locked="0"/>
    </xf>
    <xf numFmtId="1" fontId="15" fillId="0" borderId="1" xfId="0" applyNumberFormat="1" applyFont="1" applyBorder="1" applyAlignment="1" applyProtection="1">
      <alignment horizontal="center" vertical="center" wrapText="1"/>
      <protection locked="0"/>
    </xf>
    <xf numFmtId="164" fontId="15" fillId="4" borderId="1" xfId="1" applyNumberFormat="1" applyFont="1" applyFill="1" applyBorder="1" applyAlignment="1" applyProtection="1">
      <alignment horizontal="center" vertical="center" wrapText="1"/>
    </xf>
    <xf numFmtId="1" fontId="7" fillId="0" borderId="0" xfId="0" applyNumberFormat="1" applyFont="1"/>
    <xf numFmtId="0" fontId="11" fillId="4" borderId="20" xfId="2" applyFont="1" applyFill="1" applyBorder="1" applyAlignment="1">
      <alignment horizontal="center" vertical="center" wrapText="1"/>
    </xf>
    <xf numFmtId="0" fontId="21" fillId="4" borderId="11" xfId="2" quotePrefix="1" applyFont="1" applyFill="1" applyBorder="1" applyAlignment="1">
      <alignment horizontal="center" vertical="center" wrapText="1"/>
    </xf>
    <xf numFmtId="1" fontId="22" fillId="4" borderId="3" xfId="2" quotePrefix="1" applyNumberFormat="1" applyFont="1" applyFill="1" applyBorder="1" applyAlignment="1">
      <alignment horizontal="center" vertical="center" wrapText="1"/>
    </xf>
    <xf numFmtId="0" fontId="11" fillId="4" borderId="21" xfId="2" applyFont="1" applyFill="1" applyBorder="1" applyAlignment="1">
      <alignment horizontal="center" vertical="center" wrapText="1"/>
    </xf>
    <xf numFmtId="1" fontId="22" fillId="4" borderId="8" xfId="2" quotePrefix="1" applyNumberFormat="1" applyFont="1" applyFill="1" applyBorder="1" applyAlignment="1">
      <alignment horizontal="center" vertical="center" wrapText="1"/>
    </xf>
    <xf numFmtId="1" fontId="22" fillId="4" borderId="1" xfId="2" quotePrefix="1" applyNumberFormat="1" applyFont="1" applyFill="1" applyBorder="1" applyAlignment="1">
      <alignment horizontal="center" vertical="center" wrapText="1"/>
    </xf>
    <xf numFmtId="164" fontId="23" fillId="4" borderId="1" xfId="1" quotePrefix="1" applyNumberFormat="1" applyFont="1" applyFill="1" applyBorder="1" applyAlignment="1" applyProtection="1">
      <alignment horizontal="center" vertical="center" wrapText="1"/>
    </xf>
    <xf numFmtId="0" fontId="11" fillId="4" borderId="22" xfId="2" applyFont="1" applyFill="1" applyBorder="1" applyAlignment="1">
      <alignment horizontal="center" vertical="center" wrapText="1"/>
    </xf>
    <xf numFmtId="0" fontId="25" fillId="0" borderId="0" xfId="3" applyFont="1"/>
    <xf numFmtId="0" fontId="11" fillId="4" borderId="11" xfId="0" applyFont="1" applyFill="1" applyBorder="1" applyAlignment="1">
      <alignment horizontal="center" vertical="center" wrapText="1"/>
    </xf>
    <xf numFmtId="0" fontId="27" fillId="0" borderId="0" xfId="0" applyFont="1"/>
    <xf numFmtId="0" fontId="28" fillId="0" borderId="0" xfId="0" applyFont="1"/>
    <xf numFmtId="0" fontId="26" fillId="2" borderId="2" xfId="2" applyFont="1" applyFill="1" applyBorder="1" applyAlignment="1">
      <alignment horizontal="center" vertical="center" wrapText="1"/>
    </xf>
    <xf numFmtId="0" fontId="31" fillId="4" borderId="11" xfId="2" quotePrefix="1" applyFont="1" applyFill="1" applyBorder="1" applyAlignment="1">
      <alignment horizontal="center" vertical="center" wrapText="1"/>
    </xf>
    <xf numFmtId="1" fontId="31" fillId="4" borderId="3" xfId="2" quotePrefix="1" applyNumberFormat="1" applyFont="1" applyFill="1" applyBorder="1" applyAlignment="1">
      <alignment horizontal="center" vertical="center" wrapText="1"/>
    </xf>
    <xf numFmtId="164" fontId="32" fillId="4" borderId="3" xfId="1" quotePrefix="1" applyNumberFormat="1" applyFont="1" applyFill="1" applyBorder="1" applyAlignment="1" applyProtection="1">
      <alignment horizontal="center" vertical="center" wrapText="1"/>
    </xf>
    <xf numFmtId="0" fontId="33" fillId="6" borderId="0" xfId="2" applyFont="1" applyFill="1" applyAlignment="1">
      <alignment vertical="center"/>
    </xf>
    <xf numFmtId="0" fontId="34" fillId="0" borderId="0" xfId="0" applyFont="1" applyAlignment="1">
      <alignment vertical="center"/>
    </xf>
    <xf numFmtId="0" fontId="35" fillId="0" borderId="0" xfId="0" applyFont="1" applyAlignment="1">
      <alignment vertical="center"/>
    </xf>
    <xf numFmtId="0" fontId="37" fillId="0" borderId="0" xfId="0" applyFont="1"/>
    <xf numFmtId="0" fontId="38" fillId="0" borderId="0" xfId="0" applyFont="1"/>
    <xf numFmtId="0" fontId="36" fillId="0" borderId="15" xfId="0" applyFont="1" applyBorder="1" applyAlignment="1">
      <alignment horizontal="center" vertical="center" wrapText="1"/>
    </xf>
    <xf numFmtId="0" fontId="39" fillId="0" borderId="0" xfId="0" applyFont="1"/>
    <xf numFmtId="0" fontId="40" fillId="0" borderId="0" xfId="0" applyFont="1"/>
    <xf numFmtId="0" fontId="42" fillId="2" borderId="0" xfId="2" applyFont="1" applyFill="1" applyAlignment="1">
      <alignment horizontal="center" vertical="center" wrapText="1"/>
    </xf>
    <xf numFmtId="0" fontId="43" fillId="2" borderId="0" xfId="2" applyFont="1" applyFill="1" applyAlignment="1">
      <alignment horizontal="center" vertical="center" wrapText="1"/>
    </xf>
    <xf numFmtId="0" fontId="44" fillId="2" borderId="0" xfId="2" applyFont="1" applyFill="1" applyAlignment="1">
      <alignment horizontal="center" vertical="top" wrapText="1"/>
    </xf>
    <xf numFmtId="4" fontId="44" fillId="0" borderId="0" xfId="2" applyNumberFormat="1" applyFont="1" applyAlignment="1">
      <alignment horizontal="center" vertical="center" wrapText="1"/>
    </xf>
    <xf numFmtId="0" fontId="45" fillId="0" borderId="0" xfId="2" applyFont="1" applyAlignment="1">
      <alignment horizontal="center" vertical="center" wrapText="1"/>
    </xf>
    <xf numFmtId="9" fontId="46" fillId="0" borderId="0" xfId="1" applyFont="1" applyFill="1" applyBorder="1" applyAlignment="1" applyProtection="1">
      <alignment horizontal="center"/>
    </xf>
    <xf numFmtId="0" fontId="12" fillId="0" borderId="0" xfId="0" applyFont="1"/>
    <xf numFmtId="0" fontId="47" fillId="0" borderId="0" xfId="0" applyFont="1"/>
    <xf numFmtId="0" fontId="8" fillId="0" borderId="0" xfId="0" applyFont="1"/>
    <xf numFmtId="0" fontId="41" fillId="0" borderId="0" xfId="0" applyFont="1"/>
    <xf numFmtId="0" fontId="15" fillId="0" borderId="0" xfId="0" applyFont="1"/>
    <xf numFmtId="0" fontId="33" fillId="0" borderId="0" xfId="2" applyFont="1" applyAlignment="1">
      <alignment vertical="center"/>
    </xf>
    <xf numFmtId="0" fontId="8" fillId="0" borderId="0" xfId="2" applyFont="1" applyAlignment="1">
      <alignment vertical="top"/>
    </xf>
    <xf numFmtId="164" fontId="15" fillId="4" borderId="2" xfId="1" applyNumberFormat="1" applyFont="1" applyFill="1" applyBorder="1" applyAlignment="1" applyProtection="1">
      <alignment horizontal="center" vertical="center" wrapText="1"/>
    </xf>
    <xf numFmtId="164" fontId="32" fillId="4" borderId="12" xfId="1" quotePrefix="1" applyNumberFormat="1" applyFont="1" applyFill="1" applyBorder="1" applyAlignment="1" applyProtection="1">
      <alignment horizontal="center" vertical="center" wrapText="1"/>
    </xf>
    <xf numFmtId="164" fontId="23" fillId="4" borderId="2" xfId="1" quotePrefix="1" applyNumberFormat="1" applyFont="1" applyFill="1" applyBorder="1" applyAlignment="1" applyProtection="1">
      <alignment horizontal="center" vertical="center" wrapText="1"/>
    </xf>
    <xf numFmtId="164" fontId="6" fillId="4" borderId="4" xfId="1" quotePrefix="1" applyNumberFormat="1" applyFont="1" applyFill="1" applyBorder="1" applyAlignment="1" applyProtection="1">
      <alignment horizontal="center" wrapText="1"/>
    </xf>
    <xf numFmtId="0" fontId="8" fillId="0" borderId="19" xfId="0" applyFont="1" applyBorder="1" applyAlignment="1">
      <alignment vertical="center" wrapText="1"/>
    </xf>
    <xf numFmtId="0" fontId="12" fillId="0" borderId="8" xfId="0" applyFont="1" applyBorder="1" applyAlignment="1">
      <alignment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51" fillId="0" borderId="30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26" fillId="4" borderId="11" xfId="0" applyFont="1" applyFill="1" applyBorder="1" applyAlignment="1">
      <alignment horizontal="center" vertical="center" wrapText="1"/>
    </xf>
    <xf numFmtId="0" fontId="26" fillId="4" borderId="3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29" fillId="6" borderId="0" xfId="2" applyFont="1" applyFill="1" applyAlignment="1">
      <alignment vertical="top"/>
    </xf>
    <xf numFmtId="0" fontId="42" fillId="6" borderId="0" xfId="2" applyFont="1" applyFill="1" applyAlignment="1">
      <alignment vertical="top"/>
    </xf>
    <xf numFmtId="164" fontId="15" fillId="4" borderId="25" xfId="1" applyNumberFormat="1" applyFont="1" applyFill="1" applyBorder="1" applyAlignment="1" applyProtection="1">
      <alignment horizontal="center" vertical="center" wrapText="1"/>
    </xf>
    <xf numFmtId="164" fontId="32" fillId="4" borderId="14" xfId="1" quotePrefix="1" applyNumberFormat="1" applyFont="1" applyFill="1" applyBorder="1" applyAlignment="1" applyProtection="1">
      <alignment horizontal="center" vertical="center" wrapText="1"/>
    </xf>
    <xf numFmtId="164" fontId="23" fillId="4" borderId="25" xfId="1" quotePrefix="1" applyNumberFormat="1" applyFont="1" applyFill="1" applyBorder="1" applyAlignment="1" applyProtection="1">
      <alignment horizontal="center" vertical="center" wrapText="1"/>
    </xf>
    <xf numFmtId="164" fontId="6" fillId="4" borderId="27" xfId="1" quotePrefix="1" applyNumberFormat="1" applyFont="1" applyFill="1" applyBorder="1" applyAlignment="1" applyProtection="1">
      <alignment horizontal="center" wrapText="1"/>
    </xf>
    <xf numFmtId="0" fontId="26" fillId="2" borderId="40" xfId="2" applyFont="1" applyFill="1" applyBorder="1" applyAlignment="1">
      <alignment vertical="center" wrapText="1"/>
    </xf>
    <xf numFmtId="0" fontId="26" fillId="2" borderId="24" xfId="2" applyFont="1" applyFill="1" applyBorder="1" applyAlignment="1">
      <alignment horizontal="center" vertical="center" wrapText="1"/>
    </xf>
    <xf numFmtId="0" fontId="15" fillId="0" borderId="19" xfId="2" applyFont="1" applyBorder="1" applyAlignment="1" applyProtection="1">
      <alignment horizontal="center" vertical="center" wrapText="1"/>
      <protection locked="0"/>
    </xf>
    <xf numFmtId="0" fontId="15" fillId="0" borderId="41" xfId="2" applyFont="1" applyBorder="1" applyAlignment="1" applyProtection="1">
      <alignment horizontal="center" vertical="center" wrapText="1"/>
      <protection locked="0"/>
    </xf>
    <xf numFmtId="1" fontId="15" fillId="0" borderId="17" xfId="0" applyNumberFormat="1" applyFont="1" applyBorder="1" applyAlignment="1" applyProtection="1">
      <alignment horizontal="center" vertical="center" wrapText="1"/>
      <protection locked="0"/>
    </xf>
    <xf numFmtId="164" fontId="15" fillId="4" borderId="17" xfId="1" applyNumberFormat="1" applyFont="1" applyFill="1" applyBorder="1" applyAlignment="1" applyProtection="1">
      <alignment horizontal="center" vertical="center" wrapText="1"/>
    </xf>
    <xf numFmtId="164" fontId="15" fillId="4" borderId="24" xfId="1" applyNumberFormat="1" applyFont="1" applyFill="1" applyBorder="1" applyAlignment="1" applyProtection="1">
      <alignment horizontal="center" vertical="center" wrapText="1"/>
    </xf>
    <xf numFmtId="164" fontId="15" fillId="4" borderId="18" xfId="1" applyNumberFormat="1" applyFont="1" applyFill="1" applyBorder="1" applyAlignment="1" applyProtection="1">
      <alignment horizontal="center" vertical="center" wrapText="1"/>
    </xf>
    <xf numFmtId="0" fontId="52" fillId="0" borderId="0" xfId="10"/>
    <xf numFmtId="0" fontId="52" fillId="8" borderId="0" xfId="10" applyFill="1" applyAlignment="1">
      <alignment vertical="center"/>
    </xf>
    <xf numFmtId="0" fontId="0" fillId="0" borderId="0" xfId="0" applyAlignment="1">
      <alignment vertical="center"/>
    </xf>
    <xf numFmtId="0" fontId="49" fillId="5" borderId="0" xfId="2" applyFont="1" applyFill="1" applyAlignment="1">
      <alignment horizontal="left" vertical="center"/>
    </xf>
    <xf numFmtId="0" fontId="11" fillId="4" borderId="3" xfId="0" applyFont="1" applyFill="1" applyBorder="1" applyAlignment="1">
      <alignment horizontal="center" vertical="center" wrapText="1"/>
    </xf>
    <xf numFmtId="0" fontId="11" fillId="4" borderId="14" xfId="0" applyFont="1" applyFill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 wrapText="1"/>
    </xf>
    <xf numFmtId="0" fontId="36" fillId="0" borderId="5" xfId="0" applyFont="1" applyBorder="1" applyAlignment="1">
      <alignment horizontal="center" vertical="center" wrapText="1"/>
    </xf>
    <xf numFmtId="0" fontId="36" fillId="0" borderId="23" xfId="0" applyFont="1" applyBorder="1" applyAlignment="1">
      <alignment horizontal="center" vertical="center" wrapText="1"/>
    </xf>
    <xf numFmtId="0" fontId="49" fillId="5" borderId="0" xfId="2" applyFont="1" applyFill="1" applyAlignment="1">
      <alignment horizontal="left" vertical="top"/>
    </xf>
    <xf numFmtId="0" fontId="36" fillId="0" borderId="6" xfId="0" applyFont="1" applyBorder="1" applyAlignment="1">
      <alignment horizontal="center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1" fillId="4" borderId="13" xfId="0" applyFont="1" applyFill="1" applyBorder="1" applyAlignment="1">
      <alignment horizontal="center" vertical="center" wrapText="1"/>
    </xf>
    <xf numFmtId="0" fontId="36" fillId="0" borderId="16" xfId="0" applyFont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  <xf numFmtId="0" fontId="30" fillId="2" borderId="38" xfId="2" applyFont="1" applyFill="1" applyBorder="1" applyAlignment="1">
      <alignment horizontal="center" vertical="center" wrapText="1"/>
    </xf>
    <xf numFmtId="0" fontId="30" fillId="2" borderId="45" xfId="2" applyFont="1" applyFill="1" applyBorder="1" applyAlignment="1">
      <alignment horizontal="center" vertical="center" wrapText="1"/>
    </xf>
    <xf numFmtId="0" fontId="29" fillId="2" borderId="34" xfId="2" applyFont="1" applyFill="1" applyBorder="1" applyAlignment="1">
      <alignment horizontal="center" vertical="center" wrapText="1"/>
    </xf>
    <xf numFmtId="0" fontId="29" fillId="2" borderId="35" xfId="2" applyFont="1" applyFill="1" applyBorder="1" applyAlignment="1">
      <alignment horizontal="center" vertical="center" wrapText="1"/>
    </xf>
    <xf numFmtId="0" fontId="24" fillId="4" borderId="4" xfId="1" applyNumberFormat="1" applyFont="1" applyFill="1" applyBorder="1" applyAlignment="1" applyProtection="1">
      <alignment horizontal="center" vertical="center" wrapText="1"/>
    </xf>
    <xf numFmtId="0" fontId="24" fillId="4" borderId="5" xfId="1" applyNumberFormat="1" applyFont="1" applyFill="1" applyBorder="1" applyAlignment="1" applyProtection="1">
      <alignment horizontal="center" vertical="center" wrapText="1"/>
    </xf>
    <xf numFmtId="0" fontId="24" fillId="4" borderId="6" xfId="1" applyNumberFormat="1" applyFont="1" applyFill="1" applyBorder="1" applyAlignment="1" applyProtection="1">
      <alignment horizontal="center" vertical="center" wrapText="1"/>
    </xf>
    <xf numFmtId="0" fontId="16" fillId="0" borderId="11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16" fillId="0" borderId="14" xfId="0" applyFont="1" applyBorder="1" applyAlignment="1">
      <alignment horizontal="center"/>
    </xf>
    <xf numFmtId="2" fontId="19" fillId="0" borderId="8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0" fontId="19" fillId="0" borderId="15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30" fillId="2" borderId="42" xfId="2" applyFont="1" applyFill="1" applyBorder="1" applyAlignment="1">
      <alignment horizontal="center" vertical="center" wrapText="1"/>
    </xf>
    <xf numFmtId="0" fontId="30" fillId="2" borderId="46" xfId="2" applyFont="1" applyFill="1" applyBorder="1" applyAlignment="1">
      <alignment horizontal="center" vertical="center" wrapText="1"/>
    </xf>
    <xf numFmtId="0" fontId="24" fillId="4" borderId="26" xfId="1" applyNumberFormat="1" applyFont="1" applyFill="1" applyBorder="1" applyAlignment="1" applyProtection="1">
      <alignment horizontal="center" vertical="center" wrapText="1"/>
    </xf>
    <xf numFmtId="0" fontId="30" fillId="2" borderId="37" xfId="2" applyFont="1" applyFill="1" applyBorder="1" applyAlignment="1">
      <alignment horizontal="center" vertical="center" wrapText="1"/>
    </xf>
    <xf numFmtId="0" fontId="30" fillId="2" borderId="44" xfId="2" applyFont="1" applyFill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13" fillId="0" borderId="25" xfId="0" applyFont="1" applyBorder="1" applyAlignment="1">
      <alignment vertical="center" wrapText="1"/>
    </xf>
    <xf numFmtId="0" fontId="17" fillId="7" borderId="11" xfId="0" applyFont="1" applyFill="1" applyBorder="1" applyAlignment="1">
      <alignment horizontal="center" vertical="center"/>
    </xf>
    <xf numFmtId="0" fontId="17" fillId="7" borderId="3" xfId="0" applyFont="1" applyFill="1" applyBorder="1" applyAlignment="1">
      <alignment horizontal="center" vertical="center"/>
    </xf>
    <xf numFmtId="0" fontId="17" fillId="7" borderId="8" xfId="0" applyFont="1" applyFill="1" applyBorder="1" applyAlignment="1">
      <alignment horizontal="center" vertical="center"/>
    </xf>
    <xf numFmtId="0" fontId="17" fillId="7" borderId="1" xfId="0" applyFont="1" applyFill="1" applyBorder="1" applyAlignment="1">
      <alignment horizontal="center" vertical="center"/>
    </xf>
    <xf numFmtId="1" fontId="20" fillId="0" borderId="26" xfId="0" applyNumberFormat="1" applyFont="1" applyBorder="1" applyAlignment="1">
      <alignment horizontal="left"/>
    </xf>
    <xf numFmtId="1" fontId="20" fillId="0" borderId="5" xfId="0" applyNumberFormat="1" applyFont="1" applyBorder="1" applyAlignment="1">
      <alignment horizontal="left"/>
    </xf>
    <xf numFmtId="1" fontId="20" fillId="0" borderId="23" xfId="0" applyNumberFormat="1" applyFont="1" applyBorder="1" applyAlignment="1">
      <alignment horizontal="left"/>
    </xf>
    <xf numFmtId="1" fontId="18" fillId="7" borderId="3" xfId="0" applyNumberFormat="1" applyFont="1" applyFill="1" applyBorder="1" applyAlignment="1">
      <alignment horizontal="center" vertical="center"/>
    </xf>
    <xf numFmtId="1" fontId="18" fillId="7" borderId="12" xfId="0" applyNumberFormat="1" applyFont="1" applyFill="1" applyBorder="1" applyAlignment="1">
      <alignment horizontal="center" vertical="center"/>
    </xf>
    <xf numFmtId="1" fontId="18" fillId="7" borderId="1" xfId="0" applyNumberFormat="1" applyFont="1" applyFill="1" applyBorder="1" applyAlignment="1">
      <alignment horizontal="center" vertical="center"/>
    </xf>
    <xf numFmtId="1" fontId="18" fillId="7" borderId="2" xfId="0" applyNumberFormat="1" applyFont="1" applyFill="1" applyBorder="1" applyAlignment="1">
      <alignment horizontal="center" vertical="center"/>
    </xf>
    <xf numFmtId="1" fontId="50" fillId="5" borderId="28" xfId="0" applyNumberFormat="1" applyFont="1" applyFill="1" applyBorder="1" applyAlignment="1">
      <alignment horizontal="center"/>
    </xf>
    <xf numFmtId="1" fontId="50" fillId="5" borderId="9" xfId="0" applyNumberFormat="1" applyFont="1" applyFill="1" applyBorder="1" applyAlignment="1">
      <alignment horizontal="center"/>
    </xf>
    <xf numFmtId="1" fontId="50" fillId="5" borderId="29" xfId="0" applyNumberFormat="1" applyFont="1" applyFill="1" applyBorder="1" applyAlignment="1">
      <alignment horizontal="center"/>
    </xf>
    <xf numFmtId="1" fontId="20" fillId="0" borderId="28" xfId="0" applyNumberFormat="1" applyFont="1" applyBorder="1" applyAlignment="1">
      <alignment horizontal="left"/>
    </xf>
    <xf numFmtId="1" fontId="20" fillId="0" borderId="9" xfId="0" applyNumberFormat="1" applyFont="1" applyBorder="1" applyAlignment="1">
      <alignment horizontal="left"/>
    </xf>
    <xf numFmtId="1" fontId="20" fillId="0" borderId="29" xfId="0" applyNumberFormat="1" applyFont="1" applyBorder="1" applyAlignment="1">
      <alignment horizontal="left"/>
    </xf>
    <xf numFmtId="1" fontId="20" fillId="0" borderId="8" xfId="0" applyNumberFormat="1" applyFont="1" applyBorder="1" applyAlignment="1">
      <alignment horizontal="left"/>
    </xf>
    <xf numFmtId="1" fontId="20" fillId="0" borderId="1" xfId="0" applyNumberFormat="1" applyFont="1" applyBorder="1" applyAlignment="1">
      <alignment horizontal="left"/>
    </xf>
    <xf numFmtId="1" fontId="20" fillId="0" borderId="25" xfId="0" applyNumberFormat="1" applyFont="1" applyBorder="1" applyAlignment="1">
      <alignment horizontal="left"/>
    </xf>
    <xf numFmtId="0" fontId="48" fillId="5" borderId="0" xfId="2" applyFont="1" applyFill="1" applyAlignment="1">
      <alignment horizontal="left" vertical="center"/>
    </xf>
    <xf numFmtId="0" fontId="51" fillId="0" borderId="31" xfId="0" applyFont="1" applyBorder="1" applyAlignment="1">
      <alignment horizontal="center" vertical="center"/>
    </xf>
    <xf numFmtId="0" fontId="51" fillId="0" borderId="32" xfId="0" applyFont="1" applyBorder="1" applyAlignment="1">
      <alignment horizontal="center" vertical="center"/>
    </xf>
    <xf numFmtId="0" fontId="51" fillId="0" borderId="33" xfId="0" applyFont="1" applyBorder="1" applyAlignment="1">
      <alignment horizontal="center" vertical="center"/>
    </xf>
    <xf numFmtId="0" fontId="29" fillId="2" borderId="36" xfId="2" applyFont="1" applyFill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0" fontId="13" fillId="0" borderId="5" xfId="0" applyFont="1" applyBorder="1" applyAlignment="1">
      <alignment vertical="center" wrapText="1"/>
    </xf>
    <xf numFmtId="0" fontId="13" fillId="0" borderId="23" xfId="0" applyFont="1" applyBorder="1" applyAlignment="1">
      <alignment vertical="center" wrapText="1"/>
    </xf>
    <xf numFmtId="0" fontId="8" fillId="3" borderId="17" xfId="0" applyFont="1" applyFill="1" applyBorder="1" applyAlignment="1">
      <alignment horizontal="center" vertical="center"/>
    </xf>
    <xf numFmtId="0" fontId="8" fillId="3" borderId="18" xfId="0" applyFont="1" applyFill="1" applyBorder="1" applyAlignment="1">
      <alignment horizontal="center" vertical="center"/>
    </xf>
    <xf numFmtId="0" fontId="30" fillId="2" borderId="39" xfId="2" applyFont="1" applyFill="1" applyBorder="1" applyAlignment="1">
      <alignment horizontal="center" vertical="center" wrapText="1"/>
    </xf>
    <xf numFmtId="0" fontId="30" fillId="2" borderId="47" xfId="2" applyFont="1" applyFill="1" applyBorder="1" applyAlignment="1">
      <alignment horizontal="center" vertical="center" wrapText="1"/>
    </xf>
    <xf numFmtId="0" fontId="26" fillId="2" borderId="40" xfId="2" applyFont="1" applyFill="1" applyBorder="1" applyAlignment="1">
      <alignment horizontal="center" vertical="center" wrapText="1"/>
    </xf>
    <xf numFmtId="0" fontId="26" fillId="2" borderId="43" xfId="2" applyFont="1" applyFill="1" applyBorder="1" applyAlignment="1">
      <alignment horizontal="center" vertical="center" wrapText="1"/>
    </xf>
    <xf numFmtId="0" fontId="54" fillId="0" borderId="0" xfId="0" applyFont="1"/>
    <xf numFmtId="0" fontId="55" fillId="0" borderId="0" xfId="0" applyFont="1" applyAlignment="1">
      <alignment horizontal="left"/>
    </xf>
    <xf numFmtId="0" fontId="53" fillId="0" borderId="0" xfId="0" applyFont="1"/>
    <xf numFmtId="0" fontId="0" fillId="9" borderId="0" xfId="0" applyFill="1"/>
    <xf numFmtId="0" fontId="0" fillId="0" borderId="0" xfId="0" applyFill="1"/>
  </cellXfs>
  <cellStyles count="12">
    <cellStyle name="Comma 2" xfId="4"/>
    <cellStyle name="Comma 3" xfId="5"/>
    <cellStyle name="Normal" xfId="0" builtinId="0"/>
    <cellStyle name="Normal 2" xfId="2"/>
    <cellStyle name="Normal 2 2" xfId="9"/>
    <cellStyle name="Normal 3" xfId="6"/>
    <cellStyle name="Normal 4" xfId="7"/>
    <cellStyle name="Normal 5" xfId="10"/>
    <cellStyle name="Normal 5 2 2" xfId="11"/>
    <cellStyle name="Normal_Sheet2" xfId="3"/>
    <cellStyle name="Percent" xfId="1" builtinId="5"/>
    <cellStyle name="Percent 2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Over Entitle Leave Achievement</a:t>
            </a:r>
          </a:p>
          <a:p>
            <a:pPr>
              <a:defRPr sz="1400"/>
            </a:pPr>
            <a:r>
              <a:rPr lang="en-US" sz="1400"/>
              <a:t>2023/2024 Vs 2024/2025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Entitle Leave Achievement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('Leave, Late, Absent'!$B$4,'Leave, Late, Absent'!$I$4)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('Leave, Late, Absent'!$F$19,'Leave, Late, Absent'!$M$19)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62-47EC-BA15-D0EFF4B46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929200"/>
        <c:axId val="457922144"/>
      </c:barChart>
      <c:lineChart>
        <c:grouping val="standard"/>
        <c:varyColors val="0"/>
        <c:ser>
          <c:idx val="1"/>
          <c:order val="1"/>
          <c:tx>
            <c:v>Target</c:v>
          </c:tx>
          <c:marker>
            <c:symbol val="none"/>
          </c:marker>
          <c:cat>
            <c:strRef>
              <c:f>('Leave, Late, Absent'!$B$4,'Leave, Late, Absent'!$I$4)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Lit>
              <c:formatCode>General</c:formatCode>
              <c:ptCount val="2"/>
              <c:pt idx="0">
                <c:v>0.03</c:v>
              </c:pt>
              <c:pt idx="1">
                <c:v>0.03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3462-47EC-BA15-D0EFF4B4668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29200"/>
        <c:axId val="457922144"/>
      </c:lineChart>
      <c:catAx>
        <c:axId val="4579292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457922144"/>
        <c:crosses val="autoZero"/>
        <c:auto val="1"/>
        <c:lblAlgn val="ctr"/>
        <c:lblOffset val="100"/>
        <c:noMultiLvlLbl val="0"/>
      </c:catAx>
      <c:valAx>
        <c:axId val="457922144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457929200"/>
        <c:crosses val="autoZero"/>
        <c:crossBetween val="between"/>
      </c:valAx>
    </c:plotArea>
    <c:legend>
      <c:legendPos val="b"/>
      <c:overlay val="0"/>
    </c:legend>
    <c:plotVisOnly val="1"/>
    <c:dispBlanksAs val="gap"/>
    <c:showDLblsOverMax val="0"/>
  </c:chart>
  <c:txPr>
    <a:bodyPr/>
    <a:lstStyle/>
    <a:p>
      <a:pPr>
        <a:defRPr b="1">
          <a:solidFill>
            <a:schemeClr val="tx1"/>
          </a:solidFill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000000000001077" l="0.70000000000000062" r="0.70000000000000062" t="0.75000000000001077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Late Achievement</a:t>
            </a:r>
          </a:p>
          <a:p>
            <a:pPr>
              <a:defRPr sz="1400"/>
            </a:pPr>
            <a:r>
              <a:rPr lang="en-US" sz="1400" b="1" i="0" baseline="0">
                <a:effectLst/>
              </a:rPr>
              <a:t>2023/2024 Vs 2024/2025</a:t>
            </a:r>
            <a:endParaRPr lang="en-US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Late Achievement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('Leave, Late, Absent'!$B$4,'Leave, Late, Absent'!$I$4)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('Leave, Late, Absent'!$G$19,'Leave, Late, Absent'!$N$19)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8F9-4C66-BA2E-0B7641600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929984"/>
        <c:axId val="457922928"/>
      </c:barChart>
      <c:lineChart>
        <c:grouping val="standard"/>
        <c:varyColors val="0"/>
        <c:ser>
          <c:idx val="1"/>
          <c:order val="1"/>
          <c:tx>
            <c:v>Target</c:v>
          </c:tx>
          <c:marker>
            <c:symbol val="none"/>
          </c:marker>
          <c:cat>
            <c:strRef>
              <c:f>('Leave, Late, Absent'!$B$4,'Leave, Late, Absent'!$I$4)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Lit>
              <c:formatCode>General</c:formatCode>
              <c:ptCount val="2"/>
              <c:pt idx="0">
                <c:v>0.03</c:v>
              </c:pt>
              <c:pt idx="1">
                <c:v>0.03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08F9-4C66-BA2E-0B76416004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29984"/>
        <c:axId val="457922928"/>
      </c:lineChart>
      <c:catAx>
        <c:axId val="4579299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/>
            </a:pPr>
            <a:endParaRPr lang="en-US"/>
          </a:p>
        </c:txPr>
        <c:crossAx val="457922928"/>
        <c:crosses val="autoZero"/>
        <c:auto val="1"/>
        <c:lblAlgn val="ctr"/>
        <c:lblOffset val="100"/>
        <c:noMultiLvlLbl val="0"/>
      </c:catAx>
      <c:valAx>
        <c:axId val="457922928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457929984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050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 b="1"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Absent Achievement </a:t>
            </a:r>
          </a:p>
          <a:p>
            <a:pPr>
              <a:defRPr sz="1400"/>
            </a:pPr>
            <a:r>
              <a:rPr lang="en-US" sz="1400" b="1" i="0" baseline="0">
                <a:effectLst/>
              </a:rPr>
              <a:t>2023/2024 Vs 2024/2025</a:t>
            </a:r>
            <a:endParaRPr lang="en-US" sz="1100">
              <a:effectLst/>
            </a:endParaRP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v>Absent Achievement</c:v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('Leave, Late, Absent'!$B$4,'Leave, Late, Absent'!$I$4)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Ref>
              <c:f>('Leave, Late, Absent'!$H$19,'Leave, Late, Absent'!$O$19)</c:f>
              <c:numCache>
                <c:formatCode>0.0%</c:formatCode>
                <c:ptCount val="2"/>
                <c:pt idx="0">
                  <c:v>0</c:v>
                </c:pt>
                <c:pt idx="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5A7-40DB-9F8A-AB8F5CE07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931160"/>
        <c:axId val="457925280"/>
      </c:barChart>
      <c:lineChart>
        <c:grouping val="standard"/>
        <c:varyColors val="0"/>
        <c:ser>
          <c:idx val="1"/>
          <c:order val="1"/>
          <c:tx>
            <c:v>Target</c:v>
          </c:tx>
          <c:marker>
            <c:symbol val="none"/>
          </c:marker>
          <c:cat>
            <c:strRef>
              <c:f>('Leave, Late, Absent'!$B$4,'Leave, Late, Absent'!$I$4)</c:f>
              <c:strCache>
                <c:ptCount val="2"/>
                <c:pt idx="0">
                  <c:v>2023/2024</c:v>
                </c:pt>
                <c:pt idx="1">
                  <c:v>2024/2025</c:v>
                </c:pt>
              </c:strCache>
            </c:strRef>
          </c:cat>
          <c:val>
            <c:numLit>
              <c:formatCode>General</c:formatCode>
              <c:ptCount val="2"/>
              <c:pt idx="0">
                <c:v>0</c:v>
              </c:pt>
              <c:pt idx="1">
                <c:v>0</c:v>
              </c:pt>
            </c:numLit>
          </c:val>
          <c:smooth val="0"/>
          <c:extLst>
            <c:ext xmlns:c16="http://schemas.microsoft.com/office/drawing/2014/chart" uri="{C3380CC4-5D6E-409C-BE32-E72D297353CC}">
              <c16:uniqueId val="{00000001-15A7-40DB-9F8A-AB8F5CE071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7931160"/>
        <c:axId val="457925280"/>
      </c:lineChart>
      <c:catAx>
        <c:axId val="45793116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50" b="1"/>
            </a:pPr>
            <a:endParaRPr lang="en-US"/>
          </a:p>
        </c:txPr>
        <c:crossAx val="457925280"/>
        <c:crosses val="autoZero"/>
        <c:auto val="1"/>
        <c:lblAlgn val="ctr"/>
        <c:lblOffset val="100"/>
        <c:noMultiLvlLbl val="0"/>
      </c:catAx>
      <c:valAx>
        <c:axId val="457925280"/>
        <c:scaling>
          <c:orientation val="minMax"/>
        </c:scaling>
        <c:delete val="1"/>
        <c:axPos val="l"/>
        <c:numFmt formatCode="0.0%" sourceLinked="1"/>
        <c:majorTickMark val="out"/>
        <c:minorTickMark val="none"/>
        <c:tickLblPos val="nextTo"/>
        <c:crossAx val="457931160"/>
        <c:crosses val="autoZero"/>
        <c:crossBetween val="between"/>
      </c:valAx>
    </c:plotArea>
    <c:legend>
      <c:legendPos val="b"/>
      <c:overlay val="0"/>
      <c:txPr>
        <a:bodyPr/>
        <a:lstStyle/>
        <a:p>
          <a:pPr>
            <a:defRPr sz="1050" b="1"/>
          </a:pPr>
          <a:endParaRPr lang="en-US"/>
        </a:p>
      </c:txPr>
    </c:legend>
    <c:plotVisOnly val="1"/>
    <c:dispBlanksAs val="gap"/>
    <c:showDLblsOverMax val="0"/>
  </c:chart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26"/>
    </mc:Choice>
    <mc:Fallback>
      <c:style val="26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Over Entitle Leave, Late , Absent (2024/2025)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'Leave, Late, Absent'!$M$5:$O$5</c:f>
              <c:strCache>
                <c:ptCount val="3"/>
                <c:pt idx="0">
                  <c:v>Over Entitle Leave Achievement</c:v>
                </c:pt>
                <c:pt idx="1">
                  <c:v>Late Achievement</c:v>
                </c:pt>
                <c:pt idx="2">
                  <c:v>Absent Achievement</c:v>
                </c:pt>
              </c:strCache>
            </c:strRef>
          </c:cat>
          <c:val>
            <c:numRef>
              <c:f>'Leave, Late, Absent'!$M$6:$O$6</c:f>
              <c:numCache>
                <c:formatCode>General</c:formatCode>
                <c:ptCount val="3"/>
              </c:numCache>
            </c:numRef>
          </c:val>
          <c:extLst>
            <c:ext xmlns:c16="http://schemas.microsoft.com/office/drawing/2014/chart" uri="{C3380CC4-5D6E-409C-BE32-E72D297353CC}">
              <c16:uniqueId val="{00000000-E955-4489-BF4E-E9E4B9077936}"/>
            </c:ext>
          </c:extLst>
        </c:ser>
        <c:ser>
          <c:idx val="1"/>
          <c:order val="1"/>
          <c:spPr>
            <a:solidFill>
              <a:schemeClr val="accent3">
                <a:lumMod val="75000"/>
              </a:schemeClr>
            </a:solidFill>
          </c:spPr>
          <c:invertIfNegative val="0"/>
          <c:dPt>
            <c:idx val="1"/>
            <c:invertIfNegative val="0"/>
            <c:bubble3D val="0"/>
            <c:spPr>
              <a:solidFill>
                <a:schemeClr val="accent4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2-E955-4489-BF4E-E9E4B9077936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6">
                  <a:lumMod val="75000"/>
                </a:schemeClr>
              </a:solidFill>
            </c:spPr>
            <c:extLst>
              <c:ext xmlns:c16="http://schemas.microsoft.com/office/drawing/2014/chart" uri="{C3380CC4-5D6E-409C-BE32-E72D297353CC}">
                <c16:uniqueId val="{00000004-E955-4489-BF4E-E9E4B9077936}"/>
              </c:ext>
            </c:extLst>
          </c:dPt>
          <c:cat>
            <c:strRef>
              <c:f>'Leave, Late, Absent'!$M$5:$O$5</c:f>
              <c:strCache>
                <c:ptCount val="3"/>
                <c:pt idx="0">
                  <c:v>Over Entitle Leave Achievement</c:v>
                </c:pt>
                <c:pt idx="1">
                  <c:v>Late Achievement</c:v>
                </c:pt>
                <c:pt idx="2">
                  <c:v>Absent Achievement</c:v>
                </c:pt>
              </c:strCache>
            </c:strRef>
          </c:cat>
          <c:val>
            <c:numRef>
              <c:f>'Leave, Late, Absent'!$M$19:$O$19</c:f>
              <c:numCache>
                <c:formatCode>0.0%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955-4489-BF4E-E9E4B90779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57925672"/>
        <c:axId val="457923712"/>
      </c:barChart>
      <c:catAx>
        <c:axId val="45792567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200"/>
            </a:pPr>
            <a:endParaRPr lang="en-US"/>
          </a:p>
        </c:txPr>
        <c:crossAx val="457923712"/>
        <c:crosses val="autoZero"/>
        <c:auto val="1"/>
        <c:lblAlgn val="ctr"/>
        <c:lblOffset val="100"/>
        <c:noMultiLvlLbl val="0"/>
      </c:catAx>
      <c:valAx>
        <c:axId val="457923712"/>
        <c:scaling>
          <c:orientation val="minMax"/>
          <c:max val="4.0000000000000008E-2"/>
        </c:scaling>
        <c:delete val="0"/>
        <c:axPos val="l"/>
        <c:numFmt formatCode="General" sourceLinked="1"/>
        <c:majorTickMark val="out"/>
        <c:minorTickMark val="none"/>
        <c:tickLblPos val="nextTo"/>
        <c:crossAx val="457925672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 algn="ctr">
        <a:defRPr lang="en-US" sz="1000" b="1" i="0" u="none" strike="noStrike" kern="1200" baseline="0">
          <a:solidFill>
            <a:schemeClr val="tx1"/>
          </a:solidFill>
          <a:latin typeface="Times New Roman" panose="02020603050405020304" pitchFamily="18" charset="0"/>
          <a:ea typeface="+mn-ea"/>
          <a:cs typeface="Times New Roman" panose="02020603050405020304" pitchFamily="18" charset="0"/>
        </a:defRPr>
      </a:pPr>
      <a:endParaRPr lang="en-US"/>
    </a:p>
  </c:tx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28</xdr:row>
      <xdr:rowOff>188301</xdr:rowOff>
    </xdr:from>
    <xdr:ext cx="84852" cy="223635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3102952" y="7046301"/>
          <a:ext cx="84852" cy="22363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twoCellAnchor>
    <xdr:from>
      <xdr:col>0</xdr:col>
      <xdr:colOff>16109</xdr:colOff>
      <xdr:row>23</xdr:row>
      <xdr:rowOff>95250</xdr:rowOff>
    </xdr:from>
    <xdr:to>
      <xdr:col>4</xdr:col>
      <xdr:colOff>964406</xdr:colOff>
      <xdr:row>38</xdr:row>
      <xdr:rowOff>166687</xdr:rowOff>
    </xdr:to>
    <xdr:graphicFrame macro="">
      <xdr:nvGraphicFramePr>
        <xdr:cNvPr id="6" name="Chart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1000122</xdr:colOff>
      <xdr:row>23</xdr:row>
      <xdr:rowOff>92872</xdr:rowOff>
    </xdr:from>
    <xdr:to>
      <xdr:col>9</xdr:col>
      <xdr:colOff>619123</xdr:colOff>
      <xdr:row>38</xdr:row>
      <xdr:rowOff>178596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9</xdr:col>
      <xdr:colOff>642936</xdr:colOff>
      <xdr:row>23</xdr:row>
      <xdr:rowOff>95251</xdr:rowOff>
    </xdr:from>
    <xdr:to>
      <xdr:col>13</xdr:col>
      <xdr:colOff>750094</xdr:colOff>
      <xdr:row>38</xdr:row>
      <xdr:rowOff>178595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35719</xdr:colOff>
      <xdr:row>39</xdr:row>
      <xdr:rowOff>23814</xdr:rowOff>
    </xdr:from>
    <xdr:to>
      <xdr:col>5</xdr:col>
      <xdr:colOff>1119187</xdr:colOff>
      <xdr:row>55</xdr:row>
      <xdr:rowOff>107157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id="1" name="Table1" displayName="Table1" ref="A2:O64" totalsRowShown="0">
  <tableColumns count="15">
    <tableColumn id="1" name="EmployeeName"/>
    <tableColumn id="2" name="EmployeeNo"/>
    <tableColumn id="3" name="Grade"/>
    <tableColumn id="4" name="Designation"/>
    <tableColumn id="5" name="Department"/>
    <tableColumn id="6" name="BusinessUnit"/>
    <tableColumn id="7" name="BusinessType"/>
    <tableColumn id="8" name="Station"/>
    <tableColumn id="9" name="LeaveTitle"/>
    <tableColumn id="10" name="LeaveStatus"/>
    <tableColumn id="11" name="LeaveFrom"/>
    <tableColumn id="12" name="LeaveTo"/>
    <tableColumn id="13" name="LeaveDuration"/>
    <tableColumn id="14" name="TakenDays"/>
    <tableColumn id="15" name="Reason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Table13" displayName="Table13" ref="A67:O126" totalsRowShown="0">
  <tableColumns count="15">
    <tableColumn id="1" name="EmployeeName"/>
    <tableColumn id="2" name="EmployeeNo"/>
    <tableColumn id="3" name="Grade"/>
    <tableColumn id="4" name="Designation"/>
    <tableColumn id="5" name="Department"/>
    <tableColumn id="6" name="BusinessUnit"/>
    <tableColumn id="7" name="BusinessType"/>
    <tableColumn id="8" name="Station"/>
    <tableColumn id="9" name="LeaveTitle"/>
    <tableColumn id="10" name="LeaveStatus"/>
    <tableColumn id="11" name="LeaveFrom"/>
    <tableColumn id="12" name="LeaveTo"/>
    <tableColumn id="13" name="LeaveDuration"/>
    <tableColumn id="14" name="TakenDays"/>
    <tableColumn id="15" name="Reason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71"/>
  <sheetViews>
    <sheetView tabSelected="1" zoomScale="80" zoomScaleNormal="80" workbookViewId="0">
      <selection activeCell="F12" sqref="F12"/>
    </sheetView>
  </sheetViews>
  <sheetFormatPr defaultColWidth="9.109375" defaultRowHeight="14.4" x14ac:dyDescent="0.3"/>
  <cols>
    <col min="1" max="1" width="19.44140625" customWidth="1"/>
    <col min="2" max="2" width="16.6640625" customWidth="1"/>
    <col min="3" max="3" width="20.5546875" customWidth="1"/>
    <col min="4" max="4" width="16.33203125" customWidth="1"/>
    <col min="5" max="5" width="16.88671875" customWidth="1"/>
    <col min="6" max="9" width="17.44140625" customWidth="1"/>
    <col min="10" max="10" width="21.88671875" customWidth="1"/>
    <col min="11" max="14" width="17.44140625" customWidth="1"/>
    <col min="15" max="15" width="16.109375" customWidth="1"/>
    <col min="16" max="16" width="3.88671875" style="44" customWidth="1"/>
    <col min="17" max="17" width="23" customWidth="1"/>
    <col min="18" max="18" width="13.109375" customWidth="1"/>
    <col min="19" max="19" width="13" customWidth="1"/>
    <col min="20" max="20" width="1.5546875" customWidth="1"/>
    <col min="21" max="21" width="20.33203125" bestFit="1" customWidth="1"/>
    <col min="22" max="22" width="10.6640625" customWidth="1"/>
    <col min="24" max="24" width="14.5546875" customWidth="1"/>
  </cols>
  <sheetData>
    <row r="1" spans="1:28" s="29" customFormat="1" ht="27" customHeight="1" x14ac:dyDescent="0.3">
      <c r="A1" s="136" t="s">
        <v>69</v>
      </c>
      <c r="B1" s="136"/>
      <c r="C1" s="136"/>
      <c r="D1" s="136"/>
      <c r="E1" s="136"/>
      <c r="F1" s="136"/>
      <c r="G1" s="46"/>
      <c r="H1" s="46"/>
      <c r="I1" s="46"/>
      <c r="J1" s="46"/>
      <c r="K1" s="46"/>
      <c r="L1" s="46"/>
      <c r="M1" s="46"/>
      <c r="N1" s="46"/>
      <c r="O1" s="46"/>
      <c r="P1" s="27"/>
      <c r="Q1" s="28"/>
      <c r="R1" s="28"/>
      <c r="S1" s="28"/>
      <c r="T1" s="28"/>
      <c r="U1" s="28"/>
      <c r="V1" s="28"/>
      <c r="W1" s="28"/>
      <c r="X1" s="28"/>
      <c r="Y1" s="28"/>
      <c r="Z1" s="28"/>
    </row>
    <row r="2" spans="1:28" s="2" customFormat="1" ht="24.75" customHeight="1" thickBot="1" x14ac:dyDescent="0.35">
      <c r="A2" s="63" t="s">
        <v>63</v>
      </c>
      <c r="B2" s="64"/>
      <c r="C2" s="64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4"/>
      <c r="R2" s="4"/>
      <c r="S2" s="4"/>
      <c r="T2" s="4"/>
      <c r="U2" s="4"/>
      <c r="V2" s="5"/>
      <c r="W2" s="5"/>
      <c r="X2" s="5"/>
      <c r="Y2" s="5"/>
      <c r="Z2" s="5"/>
    </row>
    <row r="3" spans="1:28" s="2" customFormat="1" ht="24.75" customHeight="1" thickBot="1" x14ac:dyDescent="0.35">
      <c r="A3" s="63" t="s">
        <v>68</v>
      </c>
      <c r="B3" s="64"/>
      <c r="C3" s="64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56" t="s">
        <v>0</v>
      </c>
      <c r="R3" s="137" t="s">
        <v>1</v>
      </c>
      <c r="S3" s="138"/>
      <c r="T3" s="138"/>
      <c r="U3" s="139"/>
      <c r="V3" s="5"/>
      <c r="W3" s="5"/>
      <c r="X3" s="5"/>
      <c r="Y3" s="5"/>
      <c r="Z3" s="5"/>
    </row>
    <row r="4" spans="1:28" s="22" customFormat="1" ht="39.75" customHeight="1" thickBot="1" x14ac:dyDescent="0.4">
      <c r="A4" s="69" t="s">
        <v>47</v>
      </c>
      <c r="B4" s="94" t="s">
        <v>62</v>
      </c>
      <c r="C4" s="95"/>
      <c r="D4" s="95"/>
      <c r="E4" s="95"/>
      <c r="F4" s="95"/>
      <c r="G4" s="95"/>
      <c r="H4" s="95"/>
      <c r="I4" s="94" t="s">
        <v>70</v>
      </c>
      <c r="J4" s="95"/>
      <c r="K4" s="95"/>
      <c r="L4" s="95"/>
      <c r="M4" s="95"/>
      <c r="N4" s="95"/>
      <c r="O4" s="140"/>
      <c r="P4" s="35"/>
      <c r="Q4" s="52" t="s">
        <v>2</v>
      </c>
      <c r="R4" s="144"/>
      <c r="S4" s="144"/>
      <c r="T4" s="144"/>
      <c r="U4" s="145"/>
      <c r="V4" s="21"/>
      <c r="W4" s="21"/>
      <c r="X4" s="21"/>
      <c r="Y4" s="21"/>
      <c r="Z4" s="21"/>
    </row>
    <row r="5" spans="1:28" ht="41.25" customHeight="1" x14ac:dyDescent="0.3">
      <c r="A5" s="148" t="s">
        <v>3</v>
      </c>
      <c r="B5" s="112" t="s">
        <v>65</v>
      </c>
      <c r="C5" s="92" t="s">
        <v>66</v>
      </c>
      <c r="D5" s="92" t="s">
        <v>51</v>
      </c>
      <c r="E5" s="92" t="s">
        <v>54</v>
      </c>
      <c r="F5" s="92" t="s">
        <v>59</v>
      </c>
      <c r="G5" s="92" t="s">
        <v>52</v>
      </c>
      <c r="H5" s="109" t="s">
        <v>53</v>
      </c>
      <c r="I5" s="112" t="s">
        <v>65</v>
      </c>
      <c r="J5" s="92" t="s">
        <v>67</v>
      </c>
      <c r="K5" s="92" t="s">
        <v>51</v>
      </c>
      <c r="L5" s="92" t="s">
        <v>54</v>
      </c>
      <c r="M5" s="92" t="s">
        <v>59</v>
      </c>
      <c r="N5" s="92" t="s">
        <v>52</v>
      </c>
      <c r="O5" s="146" t="s">
        <v>53</v>
      </c>
      <c r="P5" s="36"/>
      <c r="Q5" s="53" t="s">
        <v>4</v>
      </c>
      <c r="R5" s="114" t="s">
        <v>5</v>
      </c>
      <c r="S5" s="114"/>
      <c r="T5" s="114"/>
      <c r="U5" s="115"/>
      <c r="V5" s="4"/>
      <c r="W5" s="4"/>
      <c r="X5" s="4"/>
      <c r="Y5" s="4"/>
      <c r="Z5" s="4"/>
    </row>
    <row r="6" spans="1:28" ht="45.75" customHeight="1" thickBot="1" x14ac:dyDescent="0.35">
      <c r="A6" s="149"/>
      <c r="B6" s="113"/>
      <c r="C6" s="93"/>
      <c r="D6" s="93"/>
      <c r="E6" s="93"/>
      <c r="F6" s="93"/>
      <c r="G6" s="93"/>
      <c r="H6" s="110"/>
      <c r="I6" s="113"/>
      <c r="J6" s="93"/>
      <c r="K6" s="93"/>
      <c r="L6" s="93"/>
      <c r="M6" s="93"/>
      <c r="N6" s="93"/>
      <c r="O6" s="147"/>
      <c r="P6" s="37"/>
      <c r="Q6" s="54">
        <v>1</v>
      </c>
      <c r="R6" s="114" t="s">
        <v>42</v>
      </c>
      <c r="S6" s="114"/>
      <c r="T6" s="114"/>
      <c r="U6" s="115"/>
      <c r="V6" s="4"/>
      <c r="W6" s="4"/>
      <c r="X6" s="4"/>
      <c r="Y6" s="4"/>
      <c r="Z6" s="4"/>
    </row>
    <row r="7" spans="1:28" ht="26.25" customHeight="1" x14ac:dyDescent="0.3">
      <c r="A7" s="70" t="s">
        <v>61</v>
      </c>
      <c r="B7" s="71"/>
      <c r="C7" s="72"/>
      <c r="D7" s="72"/>
      <c r="E7" s="73"/>
      <c r="F7" s="74" t="str">
        <f t="shared" ref="F7" si="0">IF(ISNUMBER(C7),C7/B7,"")</f>
        <v/>
      </c>
      <c r="G7" s="74" t="str">
        <f t="shared" ref="G7" si="1">IF(ISNUMBER(D7),D7/B7,"")</f>
        <v/>
      </c>
      <c r="H7" s="75" t="str">
        <f t="shared" ref="H7" si="2">IF(ISNUMBER(E7),E7/B7,"")</f>
        <v/>
      </c>
      <c r="I7" s="6">
        <v>32</v>
      </c>
      <c r="J7" s="72">
        <v>0</v>
      </c>
      <c r="K7" s="72">
        <v>0</v>
      </c>
      <c r="L7" s="73">
        <v>0</v>
      </c>
      <c r="M7" s="74">
        <f t="shared" ref="M7:M18" si="3">IF(ISNUMBER(J7),J7/I7,"")</f>
        <v>0</v>
      </c>
      <c r="N7" s="74">
        <f t="shared" ref="N7:N18" si="4">IF(ISNUMBER(K7),K7/I7,"")</f>
        <v>0</v>
      </c>
      <c r="O7" s="76">
        <f t="shared" ref="O7:O18" si="5">IF(ISNUMBER(L7),L7/I7,"")</f>
        <v>0</v>
      </c>
      <c r="P7" s="38"/>
      <c r="Q7" s="54">
        <v>0.5</v>
      </c>
      <c r="R7" s="114" t="s">
        <v>43</v>
      </c>
      <c r="S7" s="114"/>
      <c r="T7" s="114"/>
      <c r="U7" s="115"/>
      <c r="V7" s="4"/>
      <c r="W7" s="4"/>
      <c r="X7" s="4"/>
      <c r="Y7" s="4"/>
      <c r="Z7" s="4"/>
    </row>
    <row r="8" spans="1:28" ht="26.25" customHeight="1" thickBot="1" x14ac:dyDescent="0.35">
      <c r="A8" s="23" t="s">
        <v>9</v>
      </c>
      <c r="B8" s="6"/>
      <c r="C8" s="7"/>
      <c r="D8" s="7"/>
      <c r="E8" s="8"/>
      <c r="F8" s="9" t="str">
        <f t="shared" ref="F8:F18" si="6">IF(ISNUMBER(C8),C8/B8,"")</f>
        <v/>
      </c>
      <c r="G8" s="9" t="str">
        <f t="shared" ref="G8:G18" si="7">IF(ISNUMBER(D8),D8/B8,"")</f>
        <v/>
      </c>
      <c r="H8" s="48" t="str">
        <f t="shared" ref="H8:H18" si="8">IF(ISNUMBER(E8),E8/B8,"")</f>
        <v/>
      </c>
      <c r="I8" s="6">
        <v>28</v>
      </c>
      <c r="J8" s="7">
        <v>0</v>
      </c>
      <c r="K8" s="7">
        <v>0</v>
      </c>
      <c r="L8" s="8">
        <v>0</v>
      </c>
      <c r="M8" s="9">
        <f t="shared" si="3"/>
        <v>0</v>
      </c>
      <c r="N8" s="9">
        <f t="shared" si="4"/>
        <v>0</v>
      </c>
      <c r="O8" s="65">
        <f t="shared" si="5"/>
        <v>0</v>
      </c>
      <c r="P8" s="38"/>
      <c r="Q8" s="55">
        <v>0</v>
      </c>
      <c r="R8" s="141" t="s">
        <v>44</v>
      </c>
      <c r="S8" s="142"/>
      <c r="T8" s="142"/>
      <c r="U8" s="143"/>
      <c r="V8" s="4"/>
      <c r="W8" s="4"/>
      <c r="X8" s="4"/>
      <c r="Y8" s="4"/>
      <c r="Z8" s="4"/>
    </row>
    <row r="9" spans="1:28" ht="23.25" customHeight="1" thickBot="1" x14ac:dyDescent="0.35">
      <c r="A9" s="23" t="s">
        <v>10</v>
      </c>
      <c r="B9" s="6"/>
      <c r="C9" s="7"/>
      <c r="D9" s="7"/>
      <c r="E9" s="8"/>
      <c r="F9" s="9" t="str">
        <f t="shared" si="6"/>
        <v/>
      </c>
      <c r="G9" s="9" t="str">
        <f t="shared" si="7"/>
        <v/>
      </c>
      <c r="H9" s="48" t="str">
        <f t="shared" si="8"/>
        <v/>
      </c>
      <c r="I9" s="6">
        <v>27</v>
      </c>
      <c r="J9" s="7">
        <v>0</v>
      </c>
      <c r="K9" s="7">
        <v>0</v>
      </c>
      <c r="L9" s="8">
        <v>0</v>
      </c>
      <c r="M9" s="9">
        <f t="shared" si="3"/>
        <v>0</v>
      </c>
      <c r="N9" s="9">
        <f t="shared" si="4"/>
        <v>0</v>
      </c>
      <c r="O9" s="65">
        <f t="shared" si="5"/>
        <v>0</v>
      </c>
      <c r="P9" s="38"/>
      <c r="Q9" s="10"/>
      <c r="R9" s="4"/>
      <c r="S9" s="4"/>
      <c r="T9" s="4"/>
      <c r="U9" s="4"/>
      <c r="V9" s="99" t="s">
        <v>57</v>
      </c>
      <c r="W9" s="100"/>
      <c r="X9" s="101"/>
      <c r="Y9" s="4"/>
      <c r="Z9" s="99" t="s">
        <v>56</v>
      </c>
      <c r="AA9" s="100"/>
      <c r="AB9" s="101"/>
    </row>
    <row r="10" spans="1:28" ht="23.25" customHeight="1" x14ac:dyDescent="0.3">
      <c r="A10" s="23" t="s">
        <v>11</v>
      </c>
      <c r="B10" s="6"/>
      <c r="C10" s="7"/>
      <c r="D10" s="7"/>
      <c r="E10" s="8"/>
      <c r="F10" s="9" t="str">
        <f t="shared" si="6"/>
        <v/>
      </c>
      <c r="G10" s="9" t="str">
        <f t="shared" si="7"/>
        <v/>
      </c>
      <c r="H10" s="48" t="str">
        <f t="shared" si="8"/>
        <v/>
      </c>
      <c r="I10" s="6"/>
      <c r="J10" s="7"/>
      <c r="K10" s="7"/>
      <c r="L10" s="8"/>
      <c r="M10" s="9" t="str">
        <f t="shared" si="3"/>
        <v/>
      </c>
      <c r="N10" s="9" t="str">
        <f t="shared" si="4"/>
        <v/>
      </c>
      <c r="O10" s="65" t="str">
        <f t="shared" si="5"/>
        <v/>
      </c>
      <c r="P10" s="38"/>
      <c r="Q10" s="116" t="str">
        <f>I4</f>
        <v>2024/2025</v>
      </c>
      <c r="R10" s="117"/>
      <c r="S10" s="123" t="str">
        <f>IF(ISNUMBER($I$21),IF($I$21&gt;0,"L",IF($I$21&gt;0,"K","J")),"")</f>
        <v/>
      </c>
      <c r="T10" s="123"/>
      <c r="U10" s="124"/>
      <c r="V10" s="102" t="e">
        <f>IF(ISNUMBER(M19),M19-F19)</f>
        <v>#DIV/0!</v>
      </c>
      <c r="W10" s="103"/>
      <c r="X10" s="104"/>
      <c r="Y10" s="4"/>
      <c r="Z10" s="102" t="e">
        <f>O19-H19</f>
        <v>#DIV/0!</v>
      </c>
      <c r="AA10" s="103"/>
      <c r="AB10" s="104"/>
    </row>
    <row r="11" spans="1:28" ht="23.25" customHeight="1" x14ac:dyDescent="0.3">
      <c r="A11" s="23" t="s">
        <v>12</v>
      </c>
      <c r="B11" s="6"/>
      <c r="C11" s="7"/>
      <c r="D11" s="7"/>
      <c r="E11" s="8"/>
      <c r="F11" s="9" t="str">
        <f t="shared" si="6"/>
        <v/>
      </c>
      <c r="G11" s="9" t="str">
        <f t="shared" si="7"/>
        <v/>
      </c>
      <c r="H11" s="48" t="str">
        <f t="shared" si="8"/>
        <v/>
      </c>
      <c r="I11" s="6"/>
      <c r="J11" s="7"/>
      <c r="K11" s="7"/>
      <c r="L11" s="8"/>
      <c r="M11" s="9" t="str">
        <f t="shared" si="3"/>
        <v/>
      </c>
      <c r="N11" s="9" t="str">
        <f t="shared" si="4"/>
        <v/>
      </c>
      <c r="O11" s="65" t="str">
        <f t="shared" si="5"/>
        <v/>
      </c>
      <c r="P11" s="38"/>
      <c r="Q11" s="118"/>
      <c r="R11" s="119"/>
      <c r="S11" s="125"/>
      <c r="T11" s="125"/>
      <c r="U11" s="126"/>
      <c r="V11" s="105"/>
      <c r="W11" s="103"/>
      <c r="X11" s="104"/>
      <c r="Y11" s="4"/>
      <c r="Z11" s="105"/>
      <c r="AA11" s="103"/>
      <c r="AB11" s="104"/>
    </row>
    <row r="12" spans="1:28" ht="23.25" customHeight="1" x14ac:dyDescent="0.3">
      <c r="A12" s="23" t="s">
        <v>13</v>
      </c>
      <c r="B12" s="6"/>
      <c r="C12" s="7"/>
      <c r="D12" s="7"/>
      <c r="E12" s="8"/>
      <c r="F12" s="9" t="str">
        <f t="shared" si="6"/>
        <v/>
      </c>
      <c r="G12" s="9" t="str">
        <f t="shared" si="7"/>
        <v/>
      </c>
      <c r="H12" s="48" t="str">
        <f t="shared" si="8"/>
        <v/>
      </c>
      <c r="I12" s="6"/>
      <c r="J12" s="7"/>
      <c r="K12" s="7"/>
      <c r="L12" s="8"/>
      <c r="M12" s="9" t="str">
        <f t="shared" si="3"/>
        <v/>
      </c>
      <c r="N12" s="9" t="str">
        <f t="shared" si="4"/>
        <v/>
      </c>
      <c r="O12" s="65" t="str">
        <f t="shared" si="5"/>
        <v/>
      </c>
      <c r="P12" s="38"/>
      <c r="Q12" s="118"/>
      <c r="R12" s="119"/>
      <c r="S12" s="125"/>
      <c r="T12" s="125"/>
      <c r="U12" s="126"/>
      <c r="V12" s="105"/>
      <c r="W12" s="103"/>
      <c r="X12" s="104"/>
      <c r="Y12" s="4"/>
      <c r="Z12" s="105"/>
      <c r="AA12" s="103"/>
      <c r="AB12" s="104"/>
    </row>
    <row r="13" spans="1:28" ht="23.25" customHeight="1" thickBot="1" x14ac:dyDescent="0.35">
      <c r="A13" s="23" t="s">
        <v>14</v>
      </c>
      <c r="B13" s="6"/>
      <c r="C13" s="7"/>
      <c r="D13" s="7"/>
      <c r="E13" s="8"/>
      <c r="F13" s="9" t="str">
        <f t="shared" si="6"/>
        <v/>
      </c>
      <c r="G13" s="9" t="str">
        <f t="shared" si="7"/>
        <v/>
      </c>
      <c r="H13" s="48" t="str">
        <f t="shared" si="8"/>
        <v/>
      </c>
      <c r="I13" s="6"/>
      <c r="J13" s="7"/>
      <c r="K13" s="7"/>
      <c r="L13" s="8"/>
      <c r="M13" s="9" t="str">
        <f t="shared" si="3"/>
        <v/>
      </c>
      <c r="N13" s="9" t="str">
        <f t="shared" si="4"/>
        <v/>
      </c>
      <c r="O13" s="65" t="str">
        <f t="shared" si="5"/>
        <v/>
      </c>
      <c r="P13" s="38"/>
      <c r="Q13" s="118"/>
      <c r="R13" s="119"/>
      <c r="S13" s="125"/>
      <c r="T13" s="125"/>
      <c r="U13" s="126"/>
      <c r="V13" s="106"/>
      <c r="W13" s="107"/>
      <c r="X13" s="108"/>
      <c r="Y13" s="4"/>
      <c r="Z13" s="106"/>
      <c r="AA13" s="107"/>
      <c r="AB13" s="108"/>
    </row>
    <row r="14" spans="1:28" ht="23.25" customHeight="1" thickBot="1" x14ac:dyDescent="0.35">
      <c r="A14" s="23" t="s">
        <v>15</v>
      </c>
      <c r="B14" s="6"/>
      <c r="C14" s="7"/>
      <c r="D14" s="7"/>
      <c r="E14" s="8"/>
      <c r="F14" s="9" t="str">
        <f t="shared" si="6"/>
        <v/>
      </c>
      <c r="G14" s="9" t="str">
        <f t="shared" si="7"/>
        <v/>
      </c>
      <c r="H14" s="48" t="str">
        <f t="shared" si="8"/>
        <v/>
      </c>
      <c r="I14" s="6"/>
      <c r="J14" s="7"/>
      <c r="K14" s="7"/>
      <c r="L14" s="8"/>
      <c r="M14" s="9" t="str">
        <f t="shared" si="3"/>
        <v/>
      </c>
      <c r="N14" s="9" t="str">
        <f t="shared" si="4"/>
        <v/>
      </c>
      <c r="O14" s="65" t="str">
        <f t="shared" si="5"/>
        <v/>
      </c>
      <c r="P14" s="38"/>
      <c r="Q14" s="127" t="s">
        <v>18</v>
      </c>
      <c r="R14" s="128"/>
      <c r="S14" s="128"/>
      <c r="T14" s="128"/>
      <c r="U14" s="129"/>
      <c r="V14" s="4"/>
      <c r="W14" s="4"/>
      <c r="X14" s="4"/>
      <c r="Y14" s="4"/>
      <c r="Z14" s="4"/>
    </row>
    <row r="15" spans="1:28" ht="23.25" customHeight="1" x14ac:dyDescent="0.3">
      <c r="A15" s="23" t="s">
        <v>16</v>
      </c>
      <c r="B15" s="6"/>
      <c r="C15" s="7"/>
      <c r="D15" s="7"/>
      <c r="E15" s="8"/>
      <c r="F15" s="9" t="str">
        <f t="shared" si="6"/>
        <v/>
      </c>
      <c r="G15" s="9" t="str">
        <f t="shared" si="7"/>
        <v/>
      </c>
      <c r="H15" s="48" t="str">
        <f t="shared" si="8"/>
        <v/>
      </c>
      <c r="I15" s="6"/>
      <c r="J15" s="7"/>
      <c r="K15" s="7"/>
      <c r="L15" s="8"/>
      <c r="M15" s="9" t="str">
        <f t="shared" si="3"/>
        <v/>
      </c>
      <c r="N15" s="9" t="str">
        <f t="shared" si="4"/>
        <v/>
      </c>
      <c r="O15" s="65" t="str">
        <f t="shared" si="5"/>
        <v/>
      </c>
      <c r="P15" s="38"/>
      <c r="Q15" s="130" t="s">
        <v>19</v>
      </c>
      <c r="R15" s="131"/>
      <c r="S15" s="131"/>
      <c r="T15" s="131"/>
      <c r="U15" s="132"/>
      <c r="V15" s="99" t="s">
        <v>55</v>
      </c>
      <c r="W15" s="100"/>
      <c r="X15" s="101"/>
      <c r="Y15" s="4"/>
      <c r="Z15" s="4"/>
    </row>
    <row r="16" spans="1:28" ht="23.25" customHeight="1" x14ac:dyDescent="0.3">
      <c r="A16" s="23" t="s">
        <v>6</v>
      </c>
      <c r="B16" s="6"/>
      <c r="C16" s="7"/>
      <c r="D16" s="7"/>
      <c r="E16" s="8"/>
      <c r="F16" s="9" t="str">
        <f t="shared" si="6"/>
        <v/>
      </c>
      <c r="G16" s="9" t="str">
        <f t="shared" si="7"/>
        <v/>
      </c>
      <c r="H16" s="48" t="str">
        <f t="shared" si="8"/>
        <v/>
      </c>
      <c r="I16" s="6"/>
      <c r="J16" s="7"/>
      <c r="K16" s="7"/>
      <c r="L16" s="8"/>
      <c r="M16" s="9" t="str">
        <f t="shared" si="3"/>
        <v/>
      </c>
      <c r="N16" s="9" t="str">
        <f t="shared" si="4"/>
        <v/>
      </c>
      <c r="O16" s="65" t="str">
        <f t="shared" si="5"/>
        <v/>
      </c>
      <c r="P16" s="38"/>
      <c r="Q16" s="130" t="s">
        <v>20</v>
      </c>
      <c r="R16" s="131"/>
      <c r="S16" s="131"/>
      <c r="T16" s="131"/>
      <c r="U16" s="132"/>
      <c r="V16" s="102" t="e">
        <f>N19-G19</f>
        <v>#DIV/0!</v>
      </c>
      <c r="W16" s="103"/>
      <c r="X16" s="104"/>
      <c r="Y16" s="4"/>
      <c r="Z16" s="4"/>
    </row>
    <row r="17" spans="1:26" ht="23.25" customHeight="1" x14ac:dyDescent="0.3">
      <c r="A17" s="23" t="s">
        <v>7</v>
      </c>
      <c r="B17" s="6"/>
      <c r="C17" s="7"/>
      <c r="D17" s="7"/>
      <c r="E17" s="8"/>
      <c r="F17" s="9" t="str">
        <f t="shared" si="6"/>
        <v/>
      </c>
      <c r="G17" s="9" t="str">
        <f t="shared" si="7"/>
        <v/>
      </c>
      <c r="H17" s="48" t="str">
        <f t="shared" si="8"/>
        <v/>
      </c>
      <c r="I17" s="6"/>
      <c r="J17" s="7"/>
      <c r="K17" s="7"/>
      <c r="L17" s="8"/>
      <c r="M17" s="9" t="str">
        <f t="shared" si="3"/>
        <v/>
      </c>
      <c r="N17" s="9" t="str">
        <f t="shared" si="4"/>
        <v/>
      </c>
      <c r="O17" s="65" t="str">
        <f t="shared" si="5"/>
        <v/>
      </c>
      <c r="P17" s="38"/>
      <c r="Q17" s="133" t="s">
        <v>21</v>
      </c>
      <c r="R17" s="134"/>
      <c r="S17" s="134"/>
      <c r="T17" s="134"/>
      <c r="U17" s="135"/>
      <c r="V17" s="105"/>
      <c r="W17" s="103"/>
      <c r="X17" s="104"/>
      <c r="Y17" s="4"/>
      <c r="Z17" s="4"/>
    </row>
    <row r="18" spans="1:26" ht="23.25" customHeight="1" thickBot="1" x14ac:dyDescent="0.35">
      <c r="A18" s="23" t="s">
        <v>8</v>
      </c>
      <c r="B18" s="6"/>
      <c r="C18" s="7"/>
      <c r="D18" s="7"/>
      <c r="E18" s="8"/>
      <c r="F18" s="9" t="str">
        <f t="shared" si="6"/>
        <v/>
      </c>
      <c r="G18" s="9" t="str">
        <f t="shared" si="7"/>
        <v/>
      </c>
      <c r="H18" s="48" t="str">
        <f t="shared" si="8"/>
        <v/>
      </c>
      <c r="I18" s="6"/>
      <c r="J18" s="7"/>
      <c r="K18" s="7"/>
      <c r="L18" s="8"/>
      <c r="M18" s="9" t="str">
        <f t="shared" si="3"/>
        <v/>
      </c>
      <c r="N18" s="9" t="str">
        <f t="shared" si="4"/>
        <v/>
      </c>
      <c r="O18" s="65" t="str">
        <f t="shared" si="5"/>
        <v/>
      </c>
      <c r="P18" s="38"/>
      <c r="Q18" s="133" t="s">
        <v>22</v>
      </c>
      <c r="R18" s="134"/>
      <c r="S18" s="134"/>
      <c r="T18" s="134"/>
      <c r="U18" s="135"/>
      <c r="V18" s="105"/>
      <c r="W18" s="103"/>
      <c r="X18" s="104"/>
      <c r="Y18" s="4"/>
      <c r="Z18" s="4"/>
    </row>
    <row r="19" spans="1:26" ht="37.5" customHeight="1" thickBot="1" x14ac:dyDescent="0.35">
      <c r="A19" s="11" t="s">
        <v>33</v>
      </c>
      <c r="B19" s="12" t="str">
        <f>IF(ISNUMBER(B18),B18,IF(ISNUMBER(B17),B17,IF(ISNUMBER(B16),B16,IF(ISNUMBER(B15),B15,IF(ISNUMBER(B14),B14,IF(ISNUMBER(B13),B13,IF(ISNUMBER(B12),B12,IF(ISNUMBER(B11),B11,IF(ISNUMBER(B10),B10,IF(ISNUMBER(B9),B9,IF(ISNUMBER(B8),B8,IF(ISNUMBER(B7),B7,""))))))))))))</f>
        <v/>
      </c>
      <c r="C19" s="13" t="str">
        <f>IF(COUNTA(C7:C18),SUM(C7:C18),"")</f>
        <v/>
      </c>
      <c r="D19" s="13" t="str">
        <f>IF(COUNTA(D7:D18),SUM(D7:D18),"")</f>
        <v/>
      </c>
      <c r="E19" s="13" t="str">
        <f>IF(COUNTA(E7:E18),SUM(E7:E18),"")</f>
        <v/>
      </c>
      <c r="F19" s="26" t="e">
        <f>IF(COUNTA(F7:F18),AVERAGE(F7:F18),"")</f>
        <v>#DIV/0!</v>
      </c>
      <c r="G19" s="26" t="e">
        <f>IF(COUNTA(G7:G18),AVERAGE(G7:G18),"")</f>
        <v>#DIV/0!</v>
      </c>
      <c r="H19" s="49" t="e">
        <f>IF(COUNTA(H7:H18),AVERAGE(H7:H18),"")</f>
        <v>#DIV/0!</v>
      </c>
      <c r="I19" s="24">
        <f>IF(ISNUMBER(I18),I18,IF(ISNUMBER(I17),I17,IF(ISNUMBER(I16),I16,IF(ISNUMBER(I15),I15,IF(ISNUMBER(I14),I14,IF(ISNUMBER(I13),I13,IF(ISNUMBER(I12),I12,IF(ISNUMBER(I11),I11,IF(ISNUMBER(I10),I10,IF(ISNUMBER(I9),I9,IF(ISNUMBER(I8),I8,IF(ISNUMBER(I7),I7,""))))))))))))</f>
        <v>27</v>
      </c>
      <c r="J19" s="25">
        <f>IF(COUNTA(J7:J18),SUM(J7:J18),"")</f>
        <v>0</v>
      </c>
      <c r="K19" s="25">
        <f>IF(COUNTA(K7:K18),SUM(K7:K18),"")</f>
        <v>0</v>
      </c>
      <c r="L19" s="25">
        <f>IF(COUNTA(L7:L18),SUM(L7:L18),"")</f>
        <v>0</v>
      </c>
      <c r="M19" s="26">
        <f>IF(COUNTA(M7:M18),AVERAGE(M7:M18),"")</f>
        <v>0</v>
      </c>
      <c r="N19" s="26">
        <f>IF(COUNTA(N7:N18),AVERAGE(N7:N18),"")</f>
        <v>0</v>
      </c>
      <c r="O19" s="66">
        <f>IF(COUNTA(O7:O18),AVERAGE(O7:O18),"")</f>
        <v>0</v>
      </c>
      <c r="P19" s="39"/>
      <c r="Q19" s="133" t="s">
        <v>23</v>
      </c>
      <c r="R19" s="134"/>
      <c r="S19" s="134"/>
      <c r="T19" s="134"/>
      <c r="U19" s="135"/>
      <c r="V19" s="106"/>
      <c r="W19" s="107"/>
      <c r="X19" s="108"/>
      <c r="Y19" s="4"/>
      <c r="Z19" s="4"/>
    </row>
    <row r="20" spans="1:26" ht="21.75" customHeight="1" x14ac:dyDescent="0.3">
      <c r="A20" s="14" t="s">
        <v>34</v>
      </c>
      <c r="B20" s="15" t="str">
        <f>IF(COUNTA(B7:B18),AVERAGE(B7:B18),"")</f>
        <v/>
      </c>
      <c r="C20" s="16" t="str">
        <f>IF(COUNTA(C7:C18),AVERAGE(C7:C18),"")</f>
        <v/>
      </c>
      <c r="D20" s="16" t="str">
        <f>IF(COUNTA(D7:D18),AVERAGE(D7:D18),"")</f>
        <v/>
      </c>
      <c r="E20" s="16" t="str">
        <f>IF(COUNTA(E7:E18),AVERAGE(E7:E18),"")</f>
        <v/>
      </c>
      <c r="F20" s="17"/>
      <c r="G20" s="17"/>
      <c r="H20" s="50"/>
      <c r="I20" s="15">
        <f>IF(COUNTA(I7:I18),AVERAGE(I7:I18),"")</f>
        <v>29</v>
      </c>
      <c r="J20" s="16">
        <f>IF(COUNTA(J7:J18),AVERAGE(J7:J18),"")</f>
        <v>0</v>
      </c>
      <c r="K20" s="16">
        <f>IF(COUNTA(K7:K18),AVERAGE(K7:K18),"")</f>
        <v>0</v>
      </c>
      <c r="L20" s="16">
        <f>IF(COUNTA(L7:L18),AVERAGE(L7:L18),"")</f>
        <v>0</v>
      </c>
      <c r="M20" s="17"/>
      <c r="N20" s="17"/>
      <c r="O20" s="67"/>
      <c r="P20" s="39"/>
      <c r="Q20" s="130" t="s">
        <v>24</v>
      </c>
      <c r="R20" s="131"/>
      <c r="S20" s="131"/>
      <c r="T20" s="131"/>
      <c r="U20" s="132"/>
      <c r="V20" s="4"/>
      <c r="W20" s="4"/>
      <c r="X20" s="4"/>
      <c r="Y20" s="4"/>
      <c r="Z20" s="4"/>
    </row>
    <row r="21" spans="1:26" ht="54" customHeight="1" thickBot="1" x14ac:dyDescent="0.95">
      <c r="A21" s="18" t="s">
        <v>49</v>
      </c>
      <c r="B21" s="96" t="str">
        <f>B4</f>
        <v>2023/2024</v>
      </c>
      <c r="C21" s="97"/>
      <c r="D21" s="97"/>
      <c r="E21" s="98"/>
      <c r="F21" s="51" t="str">
        <f>IF(ISNUMBER(F19),IF(F19&gt;0,"L",IF(F19&gt;0,"K","J")),"")</f>
        <v/>
      </c>
      <c r="G21" s="51" t="str">
        <f>IF(ISNUMBER(G19),IF(G19&gt;0,"L",IF(G19&gt;0,"K","J")),"")</f>
        <v/>
      </c>
      <c r="H21" s="51" t="str">
        <f>IF(ISNUMBER(H19),IF(H19&gt;0.03,"L",IF(H19&gt;0.03,"K","J")),"")</f>
        <v/>
      </c>
      <c r="I21" s="111" t="str">
        <f>I4</f>
        <v>2024/2025</v>
      </c>
      <c r="J21" s="97"/>
      <c r="K21" s="97"/>
      <c r="L21" s="98"/>
      <c r="M21" s="51" t="str">
        <f>IF(ISNUMBER(M19),IF(M19&gt;0,"L",IF(M19&gt;0,"K","J")),"")</f>
        <v>J</v>
      </c>
      <c r="N21" s="51" t="str">
        <f>IF(ISNUMBER(N19),IF(N19&gt;0,"L",IF(N19&gt;0,"K","J")),"")</f>
        <v>J</v>
      </c>
      <c r="O21" s="68" t="str">
        <f>IF(ISNUMBER(O19),IF(O19&gt;0.03,"L",IF(O19&gt;0.03,"K","J")),"")</f>
        <v>J</v>
      </c>
      <c r="P21" s="40"/>
      <c r="Q21" s="120" t="s">
        <v>48</v>
      </c>
      <c r="R21" s="121"/>
      <c r="S21" s="121"/>
      <c r="T21" s="121"/>
      <c r="U21" s="122"/>
      <c r="Y21" s="4"/>
      <c r="Z21" s="4"/>
    </row>
    <row r="22" spans="1:26" ht="19.5" customHeight="1" x14ac:dyDescent="0.3">
      <c r="A22" s="19"/>
      <c r="B22" s="19"/>
      <c r="C22" s="19"/>
      <c r="D22" s="19"/>
      <c r="E22" s="19"/>
      <c r="F22" s="4"/>
      <c r="G22" s="4"/>
      <c r="H22" s="4"/>
      <c r="I22" s="4"/>
      <c r="J22" s="4"/>
      <c r="K22" s="4"/>
      <c r="L22" s="4"/>
      <c r="M22" s="4"/>
      <c r="N22" s="4"/>
      <c r="O22" s="4"/>
      <c r="P22" s="41"/>
      <c r="Q22" s="4"/>
      <c r="R22" s="4"/>
      <c r="S22" s="4"/>
      <c r="T22" s="4"/>
      <c r="U22" s="4"/>
      <c r="Y22" s="4"/>
      <c r="Z22" s="4"/>
    </row>
    <row r="23" spans="1:26" ht="23.25" customHeight="1" x14ac:dyDescent="0.3">
      <c r="A23" s="80" t="s">
        <v>17</v>
      </c>
      <c r="B23" s="80"/>
      <c r="C23" s="47"/>
      <c r="D23" s="47"/>
      <c r="E23" s="47"/>
      <c r="F23" s="47"/>
      <c r="G23" s="47"/>
      <c r="H23" s="47"/>
      <c r="I23" s="4"/>
      <c r="J23" s="4"/>
      <c r="K23" s="4"/>
      <c r="L23" s="4"/>
      <c r="M23" s="4"/>
      <c r="N23" s="4"/>
      <c r="O23" s="4"/>
      <c r="P23" s="41"/>
      <c r="Q23" s="4"/>
      <c r="R23" s="4"/>
      <c r="S23" s="4"/>
      <c r="T23" s="4"/>
      <c r="U23" s="4"/>
      <c r="Y23" s="4"/>
      <c r="Z23" s="4"/>
    </row>
    <row r="24" spans="1:26" ht="3.75" customHeight="1" x14ac:dyDescent="0.3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5"/>
      <c r="P24" s="45"/>
      <c r="Q24" s="45"/>
      <c r="R24" s="4"/>
      <c r="S24" s="4"/>
      <c r="T24" s="4"/>
      <c r="U24" s="4"/>
      <c r="Y24" s="4"/>
      <c r="Z24" s="4"/>
    </row>
    <row r="25" spans="1:26" x14ac:dyDescent="0.3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5"/>
      <c r="P25" s="45"/>
      <c r="Q25" s="45"/>
      <c r="R25" s="4"/>
      <c r="S25" s="4"/>
      <c r="T25" s="4"/>
      <c r="U25" s="4"/>
      <c r="Y25" s="4"/>
      <c r="Z25" s="4"/>
    </row>
    <row r="26" spans="1:26" x14ac:dyDescent="0.3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5"/>
      <c r="P26" s="45"/>
      <c r="Q26" s="45"/>
      <c r="R26" s="4"/>
      <c r="S26" s="4"/>
      <c r="T26" s="4"/>
      <c r="U26" s="4"/>
      <c r="V26" s="4"/>
      <c r="W26" s="4"/>
      <c r="X26" s="4"/>
      <c r="Y26" s="4"/>
      <c r="Z26" s="4"/>
    </row>
    <row r="27" spans="1:26" x14ac:dyDescent="0.3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5"/>
      <c r="P27" s="45"/>
      <c r="Q27" s="45"/>
      <c r="R27" s="4"/>
      <c r="S27" s="4"/>
      <c r="T27" s="4"/>
      <c r="U27" s="4"/>
      <c r="V27" s="4"/>
      <c r="W27" s="4"/>
      <c r="X27" s="4"/>
      <c r="Y27" s="4"/>
      <c r="Z27" s="4"/>
    </row>
    <row r="28" spans="1:26" x14ac:dyDescent="0.3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5"/>
      <c r="P28" s="45"/>
      <c r="Q28" s="45"/>
      <c r="R28" s="4"/>
      <c r="S28" s="4"/>
      <c r="T28" s="4"/>
      <c r="U28" s="4"/>
      <c r="V28" s="4"/>
      <c r="W28" s="4"/>
      <c r="X28" s="4"/>
      <c r="Y28" s="4"/>
      <c r="Z28" s="4"/>
    </row>
    <row r="29" spans="1:26" x14ac:dyDescent="0.3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5"/>
      <c r="P29" s="45"/>
      <c r="Q29" s="45"/>
      <c r="R29" s="4"/>
      <c r="S29" s="4"/>
      <c r="T29" s="4"/>
      <c r="U29" s="4"/>
      <c r="V29" s="4"/>
      <c r="W29" s="4"/>
      <c r="X29" s="4"/>
      <c r="Y29" s="4"/>
      <c r="Z29" s="4"/>
    </row>
    <row r="30" spans="1:26" x14ac:dyDescent="0.3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5"/>
      <c r="P30" s="45"/>
      <c r="Q30" s="45"/>
      <c r="R30" s="4"/>
      <c r="S30" s="4"/>
      <c r="T30" s="4"/>
      <c r="U30" s="4"/>
      <c r="V30" s="4"/>
      <c r="W30" s="4"/>
      <c r="X30" s="4"/>
      <c r="Y30" s="4"/>
      <c r="Z30" s="4"/>
    </row>
    <row r="31" spans="1:26" x14ac:dyDescent="0.3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5"/>
      <c r="P31" s="45"/>
      <c r="Q31" s="45"/>
      <c r="R31" s="4"/>
      <c r="S31" s="4"/>
      <c r="T31" s="4"/>
      <c r="U31" s="4"/>
      <c r="V31" s="4"/>
      <c r="W31" s="4"/>
      <c r="X31" s="4"/>
      <c r="Y31" s="4"/>
      <c r="Z31" s="4"/>
    </row>
    <row r="32" spans="1:26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5"/>
      <c r="P32" s="45"/>
      <c r="Q32" s="45"/>
      <c r="R32" s="4"/>
      <c r="S32" s="4"/>
      <c r="T32" s="4"/>
      <c r="U32" s="4"/>
      <c r="V32" s="4"/>
      <c r="W32" s="4"/>
      <c r="X32" s="4"/>
      <c r="Y32" s="4"/>
      <c r="Z32" s="4"/>
    </row>
    <row r="33" spans="1:26" x14ac:dyDescent="0.3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5"/>
      <c r="P33" s="45"/>
      <c r="Q33" s="45"/>
      <c r="R33" s="4"/>
      <c r="S33" s="4"/>
      <c r="T33" s="4"/>
      <c r="U33" s="4"/>
      <c r="V33" s="4"/>
      <c r="W33" s="4"/>
      <c r="X33" s="4"/>
      <c r="Y33" s="4"/>
      <c r="Z33" s="4"/>
    </row>
    <row r="34" spans="1:26" x14ac:dyDescent="0.3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5"/>
      <c r="P34" s="45"/>
      <c r="Q34" s="45"/>
      <c r="R34" s="4"/>
      <c r="S34" s="4"/>
      <c r="T34" s="4"/>
      <c r="U34" s="4"/>
      <c r="V34" s="4"/>
      <c r="W34" s="4"/>
      <c r="X34" s="4"/>
      <c r="Y34" s="4"/>
      <c r="Z34" s="4"/>
    </row>
    <row r="35" spans="1:26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5"/>
      <c r="P35" s="45"/>
      <c r="Q35" s="45"/>
      <c r="R35" s="4"/>
      <c r="S35" s="4"/>
      <c r="T35" s="4"/>
      <c r="U35" s="4"/>
      <c r="V35" s="4"/>
      <c r="W35" s="4"/>
      <c r="X35" s="4"/>
      <c r="Y35" s="4"/>
      <c r="Z35" s="4"/>
    </row>
    <row r="36" spans="1:26" x14ac:dyDescent="0.3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5"/>
      <c r="P36" s="45"/>
      <c r="Q36" s="45"/>
      <c r="R36" s="4"/>
      <c r="S36" s="4"/>
      <c r="T36" s="4"/>
      <c r="U36" s="4"/>
      <c r="V36" s="4"/>
      <c r="W36" s="4"/>
      <c r="X36" s="4"/>
      <c r="Y36" s="4"/>
      <c r="Z36" s="4"/>
    </row>
    <row r="37" spans="1:26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5"/>
      <c r="P37" s="45"/>
      <c r="Q37" s="45"/>
      <c r="R37" s="4"/>
      <c r="S37" s="4"/>
      <c r="T37" s="4"/>
      <c r="U37" s="4"/>
      <c r="V37" s="4"/>
      <c r="W37" s="4"/>
      <c r="X37" s="4"/>
      <c r="Y37" s="4"/>
      <c r="Z37" s="4"/>
    </row>
    <row r="38" spans="1:26" x14ac:dyDescent="0.3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5"/>
      <c r="P38" s="45"/>
      <c r="Q38" s="45"/>
      <c r="R38" s="4"/>
      <c r="S38" s="4"/>
      <c r="T38" s="4"/>
      <c r="U38" s="4"/>
      <c r="V38" s="4"/>
      <c r="W38" s="4"/>
      <c r="X38" s="4"/>
      <c r="Y38" s="4"/>
      <c r="Z38" s="4"/>
    </row>
    <row r="39" spans="1:26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5"/>
      <c r="P39" s="45"/>
      <c r="Q39" s="45"/>
      <c r="R39" s="4"/>
      <c r="S39" s="4"/>
      <c r="T39" s="4"/>
      <c r="U39" s="4"/>
      <c r="V39" s="4"/>
      <c r="W39" s="4"/>
      <c r="X39" s="4"/>
      <c r="Y39" s="4"/>
      <c r="Z39" s="4"/>
    </row>
    <row r="40" spans="1:26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1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 spans="1:26" x14ac:dyDescent="0.3">
      <c r="A41" s="4"/>
      <c r="B41" s="4"/>
      <c r="C41" s="4"/>
      <c r="D41" s="4"/>
      <c r="E41" s="4"/>
      <c r="F41" s="4"/>
      <c r="G41" s="45"/>
      <c r="H41" s="45"/>
      <c r="I41" s="45"/>
      <c r="J41" s="45"/>
      <c r="K41" s="45"/>
      <c r="L41" s="45"/>
      <c r="M41" s="45"/>
      <c r="N41" s="45"/>
      <c r="O41" s="45"/>
      <c r="P41" s="45"/>
      <c r="Q41" s="45"/>
      <c r="R41" s="4"/>
      <c r="S41" s="4"/>
      <c r="T41" s="4"/>
      <c r="U41" s="4"/>
      <c r="V41" s="4"/>
      <c r="W41" s="4"/>
      <c r="X41" s="4"/>
      <c r="Y41" s="4"/>
      <c r="Z41" s="4"/>
    </row>
    <row r="42" spans="1:26" x14ac:dyDescent="0.3">
      <c r="A42" s="4"/>
      <c r="B42" s="4"/>
      <c r="C42" s="4"/>
      <c r="D42" s="4"/>
      <c r="E42" s="4"/>
      <c r="F42" s="4"/>
      <c r="G42" s="45"/>
      <c r="H42" s="45"/>
      <c r="I42" s="45"/>
      <c r="J42" s="45"/>
      <c r="K42" s="45"/>
      <c r="L42" s="45"/>
      <c r="M42" s="45"/>
      <c r="N42" s="45"/>
      <c r="O42" s="45"/>
      <c r="P42" s="45"/>
      <c r="Q42" s="45"/>
      <c r="R42" s="4"/>
      <c r="S42" s="4"/>
      <c r="T42" s="4"/>
      <c r="U42" s="4"/>
      <c r="V42" s="4"/>
      <c r="W42" s="4"/>
      <c r="X42" s="4"/>
      <c r="Y42" s="4"/>
      <c r="Z42" s="4"/>
    </row>
    <row r="43" spans="1:26" x14ac:dyDescent="0.3">
      <c r="A43" s="4"/>
      <c r="B43" s="4"/>
      <c r="C43" s="4"/>
      <c r="D43" s="4"/>
      <c r="E43" s="4"/>
      <c r="F43" s="4"/>
      <c r="G43" s="45"/>
      <c r="H43" s="45"/>
      <c r="I43" s="45"/>
      <c r="J43" s="45"/>
      <c r="K43" s="45"/>
      <c r="L43" s="45"/>
      <c r="M43" s="45"/>
      <c r="N43" s="45"/>
      <c r="O43" s="45"/>
      <c r="P43" s="45"/>
      <c r="Q43" s="45"/>
      <c r="R43" s="4"/>
      <c r="S43" s="4"/>
      <c r="T43" s="4"/>
      <c r="U43" s="4"/>
      <c r="V43" s="4"/>
      <c r="W43" s="4"/>
      <c r="X43" s="4"/>
      <c r="Y43" s="4"/>
      <c r="Z43" s="4"/>
    </row>
    <row r="44" spans="1:26" x14ac:dyDescent="0.3">
      <c r="A44" s="4"/>
      <c r="B44" s="4"/>
      <c r="C44" s="4"/>
      <c r="D44" s="4"/>
      <c r="E44" s="4"/>
      <c r="F44" s="4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"/>
      <c r="S44" s="4"/>
      <c r="T44" s="4"/>
      <c r="U44" s="4"/>
      <c r="V44" s="4"/>
      <c r="W44" s="4"/>
      <c r="X44" s="4"/>
      <c r="Y44" s="4"/>
      <c r="Z44" s="4"/>
    </row>
    <row r="45" spans="1:26" x14ac:dyDescent="0.3">
      <c r="A45" s="4"/>
      <c r="B45" s="4"/>
      <c r="C45" s="4"/>
      <c r="D45" s="4"/>
      <c r="E45" s="4"/>
      <c r="F45" s="4"/>
      <c r="G45" s="45"/>
      <c r="H45" s="45"/>
      <c r="I45" s="45"/>
      <c r="J45" s="45"/>
      <c r="K45" s="45"/>
      <c r="L45" s="45"/>
      <c r="M45" s="45"/>
      <c r="N45" s="45"/>
      <c r="O45" s="45"/>
      <c r="P45" s="45"/>
      <c r="Q45" s="45"/>
      <c r="R45" s="4"/>
      <c r="S45" s="4"/>
      <c r="T45" s="4"/>
      <c r="U45" s="4"/>
      <c r="V45" s="4"/>
      <c r="W45" s="4"/>
      <c r="X45" s="4"/>
      <c r="Y45" s="4"/>
      <c r="Z45" s="4"/>
    </row>
    <row r="46" spans="1:26" x14ac:dyDescent="0.3">
      <c r="A46" s="4"/>
      <c r="B46" s="4"/>
      <c r="C46" s="4"/>
      <c r="D46" s="4"/>
      <c r="E46" s="4"/>
      <c r="F46" s="4"/>
      <c r="G46" s="45"/>
      <c r="H46" s="45"/>
      <c r="I46" s="45"/>
      <c r="J46" s="45"/>
      <c r="K46" s="45"/>
      <c r="L46" s="45"/>
      <c r="M46" s="45"/>
      <c r="N46" s="45"/>
      <c r="O46" s="45"/>
      <c r="P46" s="45"/>
      <c r="Q46" s="45"/>
      <c r="R46" s="4"/>
      <c r="S46" s="4"/>
      <c r="T46" s="4"/>
      <c r="U46" s="4"/>
      <c r="V46" s="4"/>
      <c r="W46" s="4"/>
      <c r="X46" s="4"/>
      <c r="Y46" s="4"/>
      <c r="Z46" s="4"/>
    </row>
    <row r="47" spans="1:26" x14ac:dyDescent="0.3">
      <c r="A47" s="4"/>
      <c r="B47" s="4"/>
      <c r="C47" s="4"/>
      <c r="D47" s="4"/>
      <c r="E47" s="4"/>
      <c r="F47" s="4"/>
      <c r="G47" s="45"/>
      <c r="H47" s="45"/>
      <c r="I47" s="45"/>
      <c r="J47" s="45"/>
      <c r="K47" s="45"/>
      <c r="L47" s="45"/>
      <c r="M47" s="45"/>
      <c r="N47" s="45"/>
      <c r="O47" s="45"/>
      <c r="P47" s="45"/>
      <c r="Q47" s="45"/>
      <c r="R47" s="4"/>
      <c r="S47" s="4"/>
      <c r="T47" s="4"/>
      <c r="U47" s="4"/>
      <c r="V47" s="4"/>
      <c r="W47" s="4"/>
      <c r="X47" s="4"/>
      <c r="Y47" s="4"/>
      <c r="Z47" s="4"/>
    </row>
    <row r="48" spans="1:26" x14ac:dyDescent="0.3">
      <c r="A48" s="4"/>
      <c r="B48" s="4"/>
      <c r="C48" s="4"/>
      <c r="D48" s="4"/>
      <c r="E48" s="4"/>
      <c r="F48" s="4"/>
      <c r="G48" s="45"/>
      <c r="H48" s="45"/>
      <c r="I48" s="45"/>
      <c r="J48" s="45"/>
      <c r="K48" s="45"/>
      <c r="L48" s="45"/>
      <c r="M48" s="45"/>
      <c r="N48" s="45"/>
      <c r="O48" s="45"/>
      <c r="P48" s="45"/>
      <c r="Q48" s="45"/>
      <c r="R48" s="4"/>
      <c r="S48" s="4"/>
      <c r="T48" s="4"/>
      <c r="U48" s="4"/>
      <c r="V48" s="4"/>
      <c r="W48" s="4"/>
      <c r="X48" s="4"/>
      <c r="Y48" s="4"/>
      <c r="Z48" s="4"/>
    </row>
    <row r="49" spans="1:26" x14ac:dyDescent="0.3">
      <c r="A49" s="4"/>
      <c r="B49" s="4"/>
      <c r="C49" s="4"/>
      <c r="D49" s="4"/>
      <c r="E49" s="4"/>
      <c r="F49" s="4"/>
      <c r="G49" s="45"/>
      <c r="H49" s="45"/>
      <c r="I49" s="45"/>
      <c r="J49" s="45"/>
      <c r="K49" s="45"/>
      <c r="L49" s="45"/>
      <c r="M49" s="45"/>
      <c r="N49" s="45"/>
      <c r="O49" s="45"/>
      <c r="P49" s="45"/>
      <c r="Q49" s="45"/>
      <c r="R49" s="4"/>
      <c r="S49" s="4"/>
      <c r="T49" s="4"/>
      <c r="U49" s="4"/>
      <c r="V49" s="4"/>
      <c r="W49" s="4"/>
      <c r="X49" s="4"/>
      <c r="Y49" s="4"/>
      <c r="Z49" s="4"/>
    </row>
    <row r="50" spans="1:26" x14ac:dyDescent="0.3">
      <c r="A50" s="4"/>
      <c r="B50" s="4"/>
      <c r="C50" s="4"/>
      <c r="D50" s="4"/>
      <c r="E50" s="4"/>
      <c r="F50" s="4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"/>
      <c r="S50" s="4"/>
      <c r="T50" s="4"/>
      <c r="U50" s="4"/>
      <c r="V50" s="4"/>
      <c r="W50" s="4"/>
      <c r="X50" s="4"/>
      <c r="Y50" s="4"/>
      <c r="Z50" s="4"/>
    </row>
    <row r="51" spans="1:26" x14ac:dyDescent="0.3">
      <c r="A51" s="4"/>
      <c r="B51" s="4"/>
      <c r="C51" s="4"/>
      <c r="D51" s="4"/>
      <c r="E51" s="4"/>
      <c r="F51" s="4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"/>
      <c r="S51" s="4"/>
      <c r="T51" s="4"/>
      <c r="U51" s="4"/>
      <c r="V51" s="4"/>
      <c r="W51" s="4"/>
      <c r="X51" s="4"/>
      <c r="Y51" s="4"/>
      <c r="Z51" s="4"/>
    </row>
    <row r="52" spans="1:26" x14ac:dyDescent="0.3">
      <c r="A52" s="4"/>
      <c r="B52" s="4"/>
      <c r="C52" s="4"/>
      <c r="D52" s="4"/>
      <c r="E52" s="4"/>
      <c r="F52" s="4"/>
      <c r="G52" s="45"/>
      <c r="H52" s="45"/>
      <c r="I52" s="45"/>
      <c r="J52" s="45"/>
      <c r="K52" s="45"/>
      <c r="L52" s="45"/>
      <c r="M52" s="45"/>
      <c r="N52" s="45"/>
      <c r="O52" s="45"/>
      <c r="P52" s="45"/>
      <c r="Q52" s="45"/>
      <c r="R52" s="4"/>
      <c r="S52" s="4"/>
      <c r="T52" s="4"/>
      <c r="U52" s="4"/>
      <c r="V52" s="4"/>
      <c r="W52" s="4"/>
      <c r="X52" s="4"/>
      <c r="Y52" s="4"/>
      <c r="Z52" s="4"/>
    </row>
    <row r="53" spans="1:26" x14ac:dyDescent="0.3">
      <c r="A53" s="4"/>
      <c r="B53" s="4"/>
      <c r="C53" s="4"/>
      <c r="D53" s="4"/>
      <c r="E53" s="4"/>
      <c r="F53" s="4"/>
      <c r="G53" s="45"/>
      <c r="H53" s="45"/>
      <c r="I53" s="45"/>
      <c r="J53" s="45"/>
      <c r="K53" s="45"/>
      <c r="L53" s="45"/>
      <c r="M53" s="45"/>
      <c r="N53" s="45"/>
      <c r="O53" s="45"/>
      <c r="P53" s="45"/>
      <c r="Q53" s="45"/>
      <c r="R53" s="4"/>
      <c r="S53" s="4"/>
      <c r="T53" s="4"/>
      <c r="U53" s="4"/>
      <c r="V53" s="4"/>
      <c r="W53" s="4"/>
      <c r="X53" s="4"/>
      <c r="Y53" s="4"/>
      <c r="Z53" s="4"/>
    </row>
    <row r="54" spans="1:26" x14ac:dyDescent="0.3">
      <c r="A54" s="4"/>
      <c r="B54" s="4"/>
      <c r="C54" s="4"/>
      <c r="D54" s="4"/>
      <c r="E54" s="4"/>
      <c r="F54" s="4"/>
      <c r="G54" s="45"/>
      <c r="H54" s="45"/>
      <c r="I54" s="45"/>
      <c r="J54" s="45"/>
      <c r="K54" s="45"/>
      <c r="L54" s="45"/>
      <c r="M54" s="45"/>
      <c r="N54" s="45"/>
      <c r="O54" s="45"/>
      <c r="P54" s="45"/>
      <c r="Q54" s="45"/>
      <c r="R54" s="4"/>
      <c r="S54" s="4"/>
      <c r="T54" s="4"/>
      <c r="U54" s="4"/>
      <c r="V54" s="4"/>
      <c r="W54" s="4"/>
      <c r="X54" s="4"/>
      <c r="Y54" s="4"/>
      <c r="Z54" s="4"/>
    </row>
    <row r="55" spans="1:26" x14ac:dyDescent="0.3">
      <c r="A55" s="4"/>
      <c r="B55" s="4"/>
      <c r="C55" s="4"/>
      <c r="D55" s="4"/>
      <c r="E55" s="4"/>
      <c r="F55" s="4"/>
      <c r="G55" s="45"/>
      <c r="H55" s="45"/>
      <c r="I55" s="45"/>
      <c r="J55" s="45"/>
      <c r="K55" s="45"/>
      <c r="L55" s="45"/>
      <c r="M55" s="45"/>
      <c r="N55" s="45"/>
      <c r="O55" s="45"/>
      <c r="P55" s="45"/>
      <c r="Q55" s="45"/>
      <c r="R55" s="4"/>
      <c r="S55" s="4"/>
      <c r="T55" s="4"/>
      <c r="U55" s="4"/>
      <c r="V55" s="4"/>
      <c r="W55" s="4"/>
      <c r="X55" s="4"/>
      <c r="Y55" s="4"/>
      <c r="Z55" s="4"/>
    </row>
    <row r="56" spans="1:26" x14ac:dyDescent="0.3">
      <c r="A56" s="4"/>
      <c r="B56" s="4"/>
      <c r="C56" s="4"/>
      <c r="D56" s="4"/>
      <c r="E56" s="4"/>
      <c r="F56" s="4"/>
      <c r="G56" s="45"/>
      <c r="H56" s="45"/>
      <c r="I56" s="45"/>
      <c r="J56" s="45"/>
      <c r="K56" s="45"/>
      <c r="L56" s="45"/>
      <c r="M56" s="45"/>
      <c r="N56" s="45"/>
      <c r="O56" s="45"/>
      <c r="P56" s="45"/>
      <c r="Q56" s="45"/>
      <c r="R56" s="4"/>
      <c r="S56" s="4"/>
      <c r="T56" s="4"/>
      <c r="U56" s="4"/>
      <c r="V56" s="4"/>
      <c r="W56" s="4"/>
      <c r="X56" s="4"/>
      <c r="Y56" s="4"/>
      <c r="Z56" s="4"/>
    </row>
    <row r="57" spans="1:26" ht="18" thickBot="1" x14ac:dyDescent="0.35">
      <c r="A57" s="80" t="s">
        <v>25</v>
      </c>
      <c r="B57" s="80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1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 spans="1:26" s="1" customFormat="1" ht="31.5" customHeight="1" x14ac:dyDescent="0.25">
      <c r="A58" s="20" t="s">
        <v>41</v>
      </c>
      <c r="B58" s="88" t="s">
        <v>26</v>
      </c>
      <c r="C58" s="89"/>
      <c r="D58" s="58" t="s">
        <v>27</v>
      </c>
      <c r="E58" s="88" t="s">
        <v>35</v>
      </c>
      <c r="F58" s="89"/>
      <c r="G58" s="88" t="s">
        <v>28</v>
      </c>
      <c r="H58" s="91"/>
      <c r="I58" s="89"/>
      <c r="J58" s="88" t="s">
        <v>29</v>
      </c>
      <c r="K58" s="91"/>
      <c r="L58" s="91"/>
      <c r="M58" s="89"/>
      <c r="N58" s="81" t="s">
        <v>30</v>
      </c>
      <c r="O58" s="81"/>
      <c r="P58" s="81"/>
      <c r="Q58" s="81"/>
      <c r="R58" s="81" t="s">
        <v>31</v>
      </c>
      <c r="S58" s="81"/>
      <c r="T58" s="82"/>
      <c r="U58" s="4"/>
      <c r="V58" s="4"/>
      <c r="W58" s="4"/>
      <c r="X58" s="4"/>
      <c r="Y58" s="4"/>
      <c r="Z58" s="4"/>
    </row>
    <row r="59" spans="1:26" s="31" customFormat="1" ht="78.75" customHeight="1" thickBot="1" x14ac:dyDescent="0.35">
      <c r="A59" s="32" t="s">
        <v>64</v>
      </c>
      <c r="B59" s="83" t="s">
        <v>58</v>
      </c>
      <c r="C59" s="87"/>
      <c r="D59" s="57" t="s">
        <v>32</v>
      </c>
      <c r="E59" s="83" t="s">
        <v>36</v>
      </c>
      <c r="F59" s="87"/>
      <c r="G59" s="83" t="s">
        <v>45</v>
      </c>
      <c r="H59" s="84"/>
      <c r="I59" s="87"/>
      <c r="J59" s="83" t="s">
        <v>46</v>
      </c>
      <c r="K59" s="84"/>
      <c r="L59" s="84"/>
      <c r="M59" s="87"/>
      <c r="N59" s="90" t="s">
        <v>60</v>
      </c>
      <c r="O59" s="90"/>
      <c r="P59" s="90"/>
      <c r="Q59" s="90"/>
      <c r="R59" s="83" t="str">
        <f>I5</f>
        <v>Total No. of Employee</v>
      </c>
      <c r="S59" s="84"/>
      <c r="T59" s="85"/>
      <c r="U59" s="30"/>
      <c r="V59" s="30"/>
      <c r="W59" s="30"/>
      <c r="X59" s="30"/>
      <c r="Y59" s="30"/>
      <c r="Z59" s="30"/>
    </row>
    <row r="60" spans="1:26" ht="6.75" customHeight="1" x14ac:dyDescent="0.3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1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 spans="1:26" s="34" customFormat="1" ht="21.6" thickBot="1" x14ac:dyDescent="0.45">
      <c r="A61" s="86" t="s">
        <v>37</v>
      </c>
      <c r="B61" s="86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  <c r="P61" s="42"/>
      <c r="Q61" s="33"/>
      <c r="R61" s="33"/>
      <c r="S61" s="33"/>
      <c r="T61" s="33"/>
      <c r="U61" s="33"/>
      <c r="V61" s="33"/>
      <c r="W61" s="33"/>
      <c r="X61" s="33"/>
      <c r="Y61" s="33"/>
      <c r="Z61" s="33"/>
    </row>
    <row r="62" spans="1:26" s="22" customFormat="1" ht="27" customHeight="1" x14ac:dyDescent="0.35">
      <c r="A62" s="59" t="s">
        <v>38</v>
      </c>
      <c r="B62" s="60" t="s">
        <v>39</v>
      </c>
      <c r="C62" s="21"/>
      <c r="D62" s="21"/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43"/>
      <c r="Q62" s="21"/>
      <c r="R62" s="21"/>
      <c r="S62" s="21"/>
      <c r="T62" s="21"/>
      <c r="U62" s="21"/>
      <c r="V62" s="21"/>
      <c r="W62" s="21"/>
      <c r="X62" s="21"/>
      <c r="Y62" s="21"/>
      <c r="Z62" s="21"/>
    </row>
    <row r="63" spans="1:26" ht="27" customHeight="1" thickBot="1" x14ac:dyDescent="0.35">
      <c r="A63" s="61" t="s">
        <v>40</v>
      </c>
      <c r="B63" s="62" t="s">
        <v>50</v>
      </c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1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 spans="1:26" x14ac:dyDescent="0.3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1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 spans="1:26" x14ac:dyDescent="0.3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1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 spans="1:26" x14ac:dyDescent="0.3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1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 spans="1:26" x14ac:dyDescent="0.3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1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 spans="1:26" x14ac:dyDescent="0.3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1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x14ac:dyDescent="0.3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1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x14ac:dyDescent="0.3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1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x14ac:dyDescent="0.3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1"/>
      <c r="Q71" s="4"/>
      <c r="R71" s="4"/>
      <c r="S71" s="4"/>
      <c r="T71" s="4"/>
      <c r="U71" s="4"/>
      <c r="V71" s="4"/>
      <c r="W71" s="4"/>
      <c r="X71" s="4"/>
      <c r="Y71" s="4"/>
      <c r="Z71" s="4"/>
    </row>
  </sheetData>
  <sheetProtection algorithmName="SHA-512" hashValue="xDfPdI+8fcAyiLKusL0KCjhEq28eqd/l6g539NzqhNLlqweu9Alj8LoeRV3LTTSOkFxrO7q/Fl7GCCFzZchJUg==" saltValue="7xpYhmxgzt1Y0Vx39mS//w==" spinCount="100000" sheet="1" formatCells="0" formatColumns="0" formatRows="0" insertHyperlinks="0" deleteColumns="0" deleteRows="0" sort="0" autoFilter="0" pivotTables="0"/>
  <mergeCells count="57">
    <mergeCell ref="A1:F1"/>
    <mergeCell ref="R3:U3"/>
    <mergeCell ref="Q20:U20"/>
    <mergeCell ref="I4:O4"/>
    <mergeCell ref="I5:I6"/>
    <mergeCell ref="L5:L6"/>
    <mergeCell ref="R7:U7"/>
    <mergeCell ref="R8:U8"/>
    <mergeCell ref="R4:U4"/>
    <mergeCell ref="O5:O6"/>
    <mergeCell ref="J5:J6"/>
    <mergeCell ref="R5:U5"/>
    <mergeCell ref="A5:A6"/>
    <mergeCell ref="Q18:U18"/>
    <mergeCell ref="Q19:U19"/>
    <mergeCell ref="C5:C6"/>
    <mergeCell ref="R6:U6"/>
    <mergeCell ref="Q10:R13"/>
    <mergeCell ref="Z10:AB13"/>
    <mergeCell ref="Z9:AB9"/>
    <mergeCell ref="Q21:U21"/>
    <mergeCell ref="S10:U13"/>
    <mergeCell ref="Q14:U14"/>
    <mergeCell ref="Q15:U15"/>
    <mergeCell ref="Q16:U16"/>
    <mergeCell ref="Q17:U17"/>
    <mergeCell ref="G5:G6"/>
    <mergeCell ref="B4:H4"/>
    <mergeCell ref="B21:E21"/>
    <mergeCell ref="V15:X15"/>
    <mergeCell ref="V16:X19"/>
    <mergeCell ref="K5:K6"/>
    <mergeCell ref="M5:M6"/>
    <mergeCell ref="N5:N6"/>
    <mergeCell ref="D5:D6"/>
    <mergeCell ref="E5:E6"/>
    <mergeCell ref="F5:F6"/>
    <mergeCell ref="H5:H6"/>
    <mergeCell ref="I21:L21"/>
    <mergeCell ref="B5:B6"/>
    <mergeCell ref="V9:X9"/>
    <mergeCell ref="V10:X13"/>
    <mergeCell ref="A23:B23"/>
    <mergeCell ref="R58:T58"/>
    <mergeCell ref="R59:T59"/>
    <mergeCell ref="A61:B61"/>
    <mergeCell ref="E59:F59"/>
    <mergeCell ref="B58:C58"/>
    <mergeCell ref="B59:C59"/>
    <mergeCell ref="A57:B57"/>
    <mergeCell ref="E58:F58"/>
    <mergeCell ref="N58:Q58"/>
    <mergeCell ref="N59:Q59"/>
    <mergeCell ref="J58:M58"/>
    <mergeCell ref="J59:M59"/>
    <mergeCell ref="G58:I58"/>
    <mergeCell ref="G59:I59"/>
  </mergeCells>
  <conditionalFormatting sqref="B21:D21">
    <cfRule type="iconSet" priority="28">
      <iconSet iconSet="3Flags" reverse="1">
        <cfvo type="percent" val="0"/>
        <cfvo type="num" val="0" gte="0"/>
        <cfvo type="num" val="0" gte="0"/>
      </iconSet>
    </cfRule>
  </conditionalFormatting>
  <conditionalFormatting sqref="F7:F18">
    <cfRule type="iconSet" priority="12">
      <iconSet iconSet="3Symbols2" reverse="1">
        <cfvo type="percent" val="0"/>
        <cfvo type="num" val="0" gte="0"/>
        <cfvo type="num" val="0" gte="0"/>
      </iconSet>
    </cfRule>
  </conditionalFormatting>
  <conditionalFormatting sqref="F19">
    <cfRule type="iconSet" priority="14">
      <iconSet iconSet="3Flags" reverse="1">
        <cfvo type="percent" val="0"/>
        <cfvo type="num" val="0" gte="0"/>
        <cfvo type="num" val="0" gte="0"/>
      </iconSet>
    </cfRule>
  </conditionalFormatting>
  <conditionalFormatting sqref="G7:G18">
    <cfRule type="iconSet" priority="11">
      <iconSet iconSet="3Symbols2" reverse="1">
        <cfvo type="percent" val="0"/>
        <cfvo type="num" val="0" gte="0"/>
        <cfvo type="num" val="0" gte="0"/>
      </iconSet>
    </cfRule>
  </conditionalFormatting>
  <conditionalFormatting sqref="G19">
    <cfRule type="iconSet" priority="9">
      <iconSet iconSet="3Flags" reverse="1">
        <cfvo type="percent" val="0"/>
        <cfvo type="num" val="0" gte="0"/>
        <cfvo type="num" val="0" gte="0"/>
      </iconSet>
    </cfRule>
  </conditionalFormatting>
  <conditionalFormatting sqref="H7:H18">
    <cfRule type="iconSet" priority="10">
      <iconSet iconSet="3Symbols2" reverse="1">
        <cfvo type="percent" val="0"/>
        <cfvo type="num" val="0.03" gte="0"/>
        <cfvo type="num" val="0.03" gte="0"/>
      </iconSet>
    </cfRule>
  </conditionalFormatting>
  <conditionalFormatting sqref="H19">
    <cfRule type="iconSet" priority="15">
      <iconSet iconSet="3Flags" reverse="1">
        <cfvo type="percent" val="0"/>
        <cfvo type="num" val="0.03" gte="0"/>
        <cfvo type="num" val="0.03" gte="0"/>
      </iconSet>
    </cfRule>
  </conditionalFormatting>
  <conditionalFormatting sqref="I21:K21">
    <cfRule type="iconSet" priority="49">
      <iconSet iconSet="3Flags" reverse="1">
        <cfvo type="percent" val="0"/>
        <cfvo type="num" val="0" gte="0"/>
        <cfvo type="num" val="0" gte="0"/>
      </iconSet>
    </cfRule>
  </conditionalFormatting>
  <conditionalFormatting sqref="M7:M18">
    <cfRule type="iconSet" priority="8">
      <iconSet iconSet="3Symbols2" reverse="1">
        <cfvo type="percent" val="0"/>
        <cfvo type="num" val="0" gte="0"/>
        <cfvo type="num" val="0" gte="0"/>
      </iconSet>
    </cfRule>
  </conditionalFormatting>
  <conditionalFormatting sqref="M19">
    <cfRule type="iconSet" priority="4">
      <iconSet iconSet="3Flags" reverse="1">
        <cfvo type="percent" val="0"/>
        <cfvo type="num" val="0" gte="0"/>
        <cfvo type="num" val="0" gte="0"/>
      </iconSet>
    </cfRule>
  </conditionalFormatting>
  <conditionalFormatting sqref="N7:N18">
    <cfRule type="iconSet" priority="7">
      <iconSet iconSet="3Symbols2" reverse="1">
        <cfvo type="percent" val="0"/>
        <cfvo type="num" val="0" gte="0"/>
        <cfvo type="num" val="0" gte="0"/>
      </iconSet>
    </cfRule>
  </conditionalFormatting>
  <conditionalFormatting sqref="N19">
    <cfRule type="iconSet" priority="3">
      <iconSet iconSet="3Flags" reverse="1">
        <cfvo type="percent" val="0"/>
        <cfvo type="num" val="0" gte="0"/>
        <cfvo type="num" val="0" gte="0"/>
      </iconSet>
    </cfRule>
  </conditionalFormatting>
  <conditionalFormatting sqref="O7:O18">
    <cfRule type="iconSet" priority="1">
      <iconSet iconSet="3Symbols2" reverse="1">
        <cfvo type="percent" val="0"/>
        <cfvo type="num" val="0.03" gte="0"/>
        <cfvo type="num" val="0.03" gte="0"/>
      </iconSet>
    </cfRule>
  </conditionalFormatting>
  <conditionalFormatting sqref="O19">
    <cfRule type="iconSet" priority="2">
      <iconSet iconSet="3Flags" reverse="1">
        <cfvo type="percent" val="0"/>
        <cfvo type="num" val="0.03" gte="0"/>
        <cfvo type="num" val="0.03" gte="0"/>
      </iconSet>
    </cfRule>
  </conditionalFormatting>
  <conditionalFormatting sqref="Q6">
    <cfRule type="iconSet" priority="121">
      <iconSet iconSet="3Symbols2" showValue="0">
        <cfvo type="percent" val="0"/>
        <cfvo type="percent" val="0"/>
        <cfvo type="num" val="1"/>
      </iconSet>
    </cfRule>
  </conditionalFormatting>
  <conditionalFormatting sqref="Q7">
    <cfRule type="iconSet" priority="120">
      <iconSet iconSet="3Symbols2" showValue="0">
        <cfvo type="percent" val="0"/>
        <cfvo type="num" val="0.5"/>
        <cfvo type="num" val="1"/>
      </iconSet>
    </cfRule>
  </conditionalFormatting>
  <conditionalFormatting sqref="Q8">
    <cfRule type="iconSet" priority="119">
      <iconSet iconSet="3Symbols2" showValue="0">
        <cfvo type="percent" val="0"/>
        <cfvo type="num" val="0.5"/>
        <cfvo type="num" val="1"/>
      </iconSet>
    </cfRule>
  </conditionalFormatting>
  <conditionalFormatting sqref="V10:X13">
    <cfRule type="iconSet" priority="80">
      <iconSet iconSet="3Arrows" showValue="0" reverse="1">
        <cfvo type="percent" val="0"/>
        <cfvo type="num" val="0"/>
        <cfvo type="num" val="0" gte="0"/>
      </iconSet>
    </cfRule>
  </conditionalFormatting>
  <conditionalFormatting sqref="V16:X19">
    <cfRule type="iconSet" priority="36">
      <iconSet iconSet="3Arrows" showValue="0" reverse="1">
        <cfvo type="percent" val="0"/>
        <cfvo type="num" val="0"/>
        <cfvo type="num" val="0" gte="0"/>
      </iconSet>
    </cfRule>
  </conditionalFormatting>
  <conditionalFormatting sqref="Z10:AB13">
    <cfRule type="iconSet" priority="35">
      <iconSet iconSet="3Arrows" showValue="0" reverse="1">
        <cfvo type="percent" val="0"/>
        <cfvo type="num" val="0"/>
        <cfvo type="num" val="0" gte="0"/>
      </iconSet>
    </cfRule>
  </conditionalFormatting>
  <pageMargins left="0.7" right="0.7" top="0.75" bottom="0.75" header="0.3" footer="0.3"/>
  <pageSetup paperSize="9" orientation="landscape" r:id="rId1"/>
  <ignoredErrors>
    <ignoredError sqref="F7:H7 B19:E20" emptyCellReference="1"/>
    <ignoredError sqref="F20:H20 H19" evalError="1"/>
    <ignoredError sqref="I19:L20" evalError="1" emptyCellReference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85"/>
  <sheetViews>
    <sheetView workbookViewId="0">
      <selection activeCell="C3" sqref="C3"/>
    </sheetView>
  </sheetViews>
  <sheetFormatPr defaultRowHeight="14.4" x14ac:dyDescent="0.3"/>
  <cols>
    <col min="1" max="1" width="31" customWidth="1"/>
    <col min="2" max="2" width="10.88671875" customWidth="1"/>
    <col min="4" max="4" width="25" customWidth="1"/>
    <col min="5" max="5" width="14.6640625" customWidth="1"/>
    <col min="6" max="6" width="21.33203125" customWidth="1"/>
    <col min="7" max="7" width="11.44140625" customWidth="1"/>
    <col min="8" max="8" width="15" customWidth="1"/>
    <col min="9" max="9" width="24.5546875" customWidth="1"/>
    <col min="10" max="10" width="14.88671875" customWidth="1"/>
    <col min="11" max="11" width="14.33203125" customWidth="1"/>
    <col min="12" max="13" width="13" customWidth="1"/>
    <col min="14" max="14" width="16" customWidth="1"/>
    <col min="15" max="15" width="23.44140625" customWidth="1"/>
  </cols>
  <sheetData>
    <row r="1" spans="1:15" ht="15.6" x14ac:dyDescent="0.3">
      <c r="A1" s="151" t="s">
        <v>285</v>
      </c>
      <c r="B1" s="151"/>
      <c r="C1" s="151"/>
      <c r="D1" s="151"/>
      <c r="E1" s="151"/>
      <c r="F1" s="151"/>
      <c r="G1" s="151"/>
      <c r="H1" s="151"/>
      <c r="I1" s="151"/>
      <c r="J1" s="151"/>
      <c r="K1" s="151"/>
      <c r="L1" s="151"/>
      <c r="M1" s="151"/>
      <c r="N1" s="151"/>
      <c r="O1" s="151"/>
    </row>
    <row r="2" spans="1:15" x14ac:dyDescent="0.3">
      <c r="A2" t="s">
        <v>136</v>
      </c>
      <c r="B2" t="s">
        <v>137</v>
      </c>
      <c r="C2" t="s">
        <v>138</v>
      </c>
      <c r="D2" t="s">
        <v>139</v>
      </c>
      <c r="E2" t="s">
        <v>140</v>
      </c>
      <c r="F2" t="s">
        <v>141</v>
      </c>
      <c r="G2" t="s">
        <v>71</v>
      </c>
      <c r="H2" t="s">
        <v>72</v>
      </c>
      <c r="I2" t="s">
        <v>73</v>
      </c>
      <c r="J2" t="s">
        <v>142</v>
      </c>
      <c r="K2" t="s">
        <v>74</v>
      </c>
      <c r="L2" t="s">
        <v>75</v>
      </c>
      <c r="M2" t="s">
        <v>76</v>
      </c>
      <c r="N2" t="s">
        <v>77</v>
      </c>
      <c r="O2" t="s">
        <v>78</v>
      </c>
    </row>
    <row r="3" spans="1:15" x14ac:dyDescent="0.3">
      <c r="A3" t="s">
        <v>143</v>
      </c>
      <c r="B3" t="s">
        <v>144</v>
      </c>
      <c r="C3" t="s">
        <v>145</v>
      </c>
      <c r="D3" t="s">
        <v>146</v>
      </c>
      <c r="E3" t="s">
        <v>147</v>
      </c>
      <c r="F3" t="s">
        <v>148</v>
      </c>
      <c r="G3" t="s">
        <v>79</v>
      </c>
      <c r="H3" t="s">
        <v>80</v>
      </c>
      <c r="I3" t="s">
        <v>81</v>
      </c>
      <c r="J3" t="s">
        <v>82</v>
      </c>
      <c r="K3" t="s">
        <v>83</v>
      </c>
      <c r="L3" t="s">
        <v>83</v>
      </c>
      <c r="M3" t="s">
        <v>84</v>
      </c>
      <c r="N3">
        <v>1</v>
      </c>
      <c r="O3" t="s">
        <v>85</v>
      </c>
    </row>
    <row r="4" spans="1:15" x14ac:dyDescent="0.3">
      <c r="A4" t="s">
        <v>143</v>
      </c>
      <c r="B4" t="s">
        <v>144</v>
      </c>
      <c r="C4" t="s">
        <v>145</v>
      </c>
      <c r="D4" t="s">
        <v>146</v>
      </c>
      <c r="E4" t="s">
        <v>147</v>
      </c>
      <c r="F4" t="s">
        <v>148</v>
      </c>
      <c r="G4" t="s">
        <v>79</v>
      </c>
      <c r="H4" t="s">
        <v>80</v>
      </c>
      <c r="I4" t="s">
        <v>86</v>
      </c>
      <c r="J4" t="s">
        <v>82</v>
      </c>
      <c r="K4" t="s">
        <v>87</v>
      </c>
      <c r="L4" t="s">
        <v>87</v>
      </c>
      <c r="M4" t="s">
        <v>84</v>
      </c>
      <c r="N4">
        <v>1</v>
      </c>
      <c r="O4" t="s">
        <v>88</v>
      </c>
    </row>
    <row r="5" spans="1:15" x14ac:dyDescent="0.3">
      <c r="A5" t="s">
        <v>149</v>
      </c>
      <c r="B5" t="s">
        <v>150</v>
      </c>
      <c r="C5" t="s">
        <v>151</v>
      </c>
      <c r="D5" t="s">
        <v>152</v>
      </c>
      <c r="E5" t="s">
        <v>153</v>
      </c>
      <c r="F5" t="s">
        <v>148</v>
      </c>
      <c r="G5" t="s">
        <v>79</v>
      </c>
      <c r="H5" t="s">
        <v>80</v>
      </c>
      <c r="I5" t="s">
        <v>81</v>
      </c>
      <c r="J5" t="s">
        <v>82</v>
      </c>
      <c r="K5" t="s">
        <v>89</v>
      </c>
      <c r="L5" t="s">
        <v>89</v>
      </c>
      <c r="M5" t="s">
        <v>84</v>
      </c>
      <c r="N5">
        <v>1</v>
      </c>
      <c r="O5" t="s">
        <v>90</v>
      </c>
    </row>
    <row r="6" spans="1:15" x14ac:dyDescent="0.3">
      <c r="A6" t="s">
        <v>154</v>
      </c>
      <c r="B6" t="s">
        <v>155</v>
      </c>
      <c r="C6" t="s">
        <v>156</v>
      </c>
      <c r="D6" t="s">
        <v>157</v>
      </c>
      <c r="E6" t="s">
        <v>153</v>
      </c>
      <c r="F6" t="s">
        <v>148</v>
      </c>
      <c r="G6" t="s">
        <v>79</v>
      </c>
      <c r="H6" t="s">
        <v>80</v>
      </c>
      <c r="I6" t="s">
        <v>81</v>
      </c>
      <c r="J6" t="s">
        <v>82</v>
      </c>
      <c r="K6" t="s">
        <v>91</v>
      </c>
      <c r="L6" t="s">
        <v>91</v>
      </c>
      <c r="M6" t="s">
        <v>92</v>
      </c>
      <c r="N6">
        <v>0.5</v>
      </c>
      <c r="O6" t="s">
        <v>93</v>
      </c>
    </row>
    <row r="7" spans="1:15" x14ac:dyDescent="0.3">
      <c r="A7" t="s">
        <v>154</v>
      </c>
      <c r="B7" t="s">
        <v>155</v>
      </c>
      <c r="C7" t="s">
        <v>156</v>
      </c>
      <c r="D7" t="s">
        <v>157</v>
      </c>
      <c r="E7" t="s">
        <v>153</v>
      </c>
      <c r="F7" t="s">
        <v>148</v>
      </c>
      <c r="G7" t="s">
        <v>79</v>
      </c>
      <c r="H7" t="s">
        <v>80</v>
      </c>
      <c r="I7" t="s">
        <v>81</v>
      </c>
      <c r="J7" t="s">
        <v>82</v>
      </c>
      <c r="K7" t="s">
        <v>89</v>
      </c>
      <c r="L7" t="s">
        <v>89</v>
      </c>
      <c r="M7" t="s">
        <v>84</v>
      </c>
      <c r="N7">
        <v>1</v>
      </c>
      <c r="O7" t="s">
        <v>93</v>
      </c>
    </row>
    <row r="8" spans="1:15" x14ac:dyDescent="0.3">
      <c r="A8" t="s">
        <v>154</v>
      </c>
      <c r="B8" t="s">
        <v>155</v>
      </c>
      <c r="C8" t="s">
        <v>156</v>
      </c>
      <c r="D8" t="s">
        <v>157</v>
      </c>
      <c r="E8" t="s">
        <v>153</v>
      </c>
      <c r="F8" t="s">
        <v>148</v>
      </c>
      <c r="G8" t="s">
        <v>79</v>
      </c>
      <c r="H8" t="s">
        <v>80</v>
      </c>
      <c r="I8" t="s">
        <v>81</v>
      </c>
      <c r="J8" t="s">
        <v>82</v>
      </c>
      <c r="K8" t="s">
        <v>94</v>
      </c>
      <c r="L8" t="s">
        <v>94</v>
      </c>
      <c r="M8" t="s">
        <v>84</v>
      </c>
      <c r="N8">
        <v>1</v>
      </c>
      <c r="O8" t="s">
        <v>95</v>
      </c>
    </row>
    <row r="9" spans="1:15" x14ac:dyDescent="0.3">
      <c r="A9" t="s">
        <v>158</v>
      </c>
      <c r="B9" t="s">
        <v>159</v>
      </c>
      <c r="C9" t="s">
        <v>160</v>
      </c>
      <c r="D9" t="s">
        <v>161</v>
      </c>
      <c r="E9" t="s">
        <v>162</v>
      </c>
      <c r="F9" t="s">
        <v>148</v>
      </c>
      <c r="G9" t="s">
        <v>79</v>
      </c>
      <c r="H9" t="s">
        <v>80</v>
      </c>
      <c r="I9" t="s">
        <v>81</v>
      </c>
      <c r="J9" t="s">
        <v>82</v>
      </c>
      <c r="K9" t="s">
        <v>96</v>
      </c>
      <c r="L9" t="s">
        <v>96</v>
      </c>
      <c r="M9" t="s">
        <v>84</v>
      </c>
      <c r="N9">
        <v>1</v>
      </c>
      <c r="O9" t="s">
        <v>97</v>
      </c>
    </row>
    <row r="10" spans="1:15" x14ac:dyDescent="0.3">
      <c r="A10" t="s">
        <v>158</v>
      </c>
      <c r="B10" t="s">
        <v>159</v>
      </c>
      <c r="C10" t="s">
        <v>160</v>
      </c>
      <c r="D10" t="s">
        <v>161</v>
      </c>
      <c r="E10" t="s">
        <v>162</v>
      </c>
      <c r="F10" t="s">
        <v>148</v>
      </c>
      <c r="G10" t="s">
        <v>79</v>
      </c>
      <c r="H10" t="s">
        <v>80</v>
      </c>
      <c r="I10" t="s">
        <v>81</v>
      </c>
      <c r="J10" t="s">
        <v>82</v>
      </c>
      <c r="K10" t="s">
        <v>98</v>
      </c>
      <c r="L10" t="s">
        <v>98</v>
      </c>
      <c r="M10" t="s">
        <v>99</v>
      </c>
      <c r="N10">
        <v>0.5</v>
      </c>
      <c r="O10" t="s">
        <v>93</v>
      </c>
    </row>
    <row r="11" spans="1:15" x14ac:dyDescent="0.3">
      <c r="A11" t="s">
        <v>158</v>
      </c>
      <c r="B11" t="s">
        <v>159</v>
      </c>
      <c r="C11" t="s">
        <v>160</v>
      </c>
      <c r="D11" t="s">
        <v>161</v>
      </c>
      <c r="E11" t="s">
        <v>162</v>
      </c>
      <c r="F11" t="s">
        <v>148</v>
      </c>
      <c r="G11" t="s">
        <v>79</v>
      </c>
      <c r="H11" t="s">
        <v>80</v>
      </c>
      <c r="I11" t="s">
        <v>86</v>
      </c>
      <c r="J11" t="s">
        <v>82</v>
      </c>
      <c r="K11" t="s">
        <v>87</v>
      </c>
      <c r="L11" t="s">
        <v>87</v>
      </c>
      <c r="M11" t="s">
        <v>84</v>
      </c>
      <c r="N11">
        <v>1</v>
      </c>
      <c r="O11" t="s">
        <v>100</v>
      </c>
    </row>
    <row r="12" spans="1:15" x14ac:dyDescent="0.3">
      <c r="A12" t="s">
        <v>163</v>
      </c>
      <c r="B12" t="s">
        <v>164</v>
      </c>
      <c r="C12" t="s">
        <v>160</v>
      </c>
      <c r="D12" t="s">
        <v>161</v>
      </c>
      <c r="E12" t="s">
        <v>162</v>
      </c>
      <c r="F12" t="s">
        <v>148</v>
      </c>
      <c r="G12" t="s">
        <v>79</v>
      </c>
      <c r="H12" t="s">
        <v>80</v>
      </c>
      <c r="I12" t="s">
        <v>81</v>
      </c>
      <c r="J12" t="s">
        <v>82</v>
      </c>
      <c r="K12" t="s">
        <v>101</v>
      </c>
      <c r="L12" t="s">
        <v>101</v>
      </c>
      <c r="M12" t="s">
        <v>84</v>
      </c>
      <c r="N12">
        <v>1</v>
      </c>
      <c r="O12" t="s">
        <v>93</v>
      </c>
    </row>
    <row r="13" spans="1:15" x14ac:dyDescent="0.3">
      <c r="A13" t="s">
        <v>163</v>
      </c>
      <c r="B13" t="s">
        <v>164</v>
      </c>
      <c r="C13" t="s">
        <v>160</v>
      </c>
      <c r="D13" t="s">
        <v>161</v>
      </c>
      <c r="E13" t="s">
        <v>162</v>
      </c>
      <c r="F13" t="s">
        <v>148</v>
      </c>
      <c r="G13" t="s">
        <v>79</v>
      </c>
      <c r="H13" t="s">
        <v>80</v>
      </c>
      <c r="I13" t="s">
        <v>81</v>
      </c>
      <c r="J13" t="s">
        <v>82</v>
      </c>
      <c r="K13" t="s">
        <v>83</v>
      </c>
      <c r="L13" t="s">
        <v>83</v>
      </c>
      <c r="M13" t="s">
        <v>84</v>
      </c>
      <c r="N13">
        <v>1</v>
      </c>
      <c r="O13" t="s">
        <v>93</v>
      </c>
    </row>
    <row r="14" spans="1:15" x14ac:dyDescent="0.3">
      <c r="A14" t="s">
        <v>165</v>
      </c>
      <c r="B14" t="s">
        <v>166</v>
      </c>
      <c r="C14" t="s">
        <v>156</v>
      </c>
      <c r="D14" t="s">
        <v>167</v>
      </c>
      <c r="E14" t="s">
        <v>162</v>
      </c>
      <c r="F14" t="s">
        <v>148</v>
      </c>
      <c r="G14" t="s">
        <v>79</v>
      </c>
      <c r="H14" t="s">
        <v>80</v>
      </c>
      <c r="I14" t="s">
        <v>81</v>
      </c>
      <c r="J14" t="s">
        <v>82</v>
      </c>
      <c r="K14" t="s">
        <v>98</v>
      </c>
      <c r="L14" t="s">
        <v>98</v>
      </c>
      <c r="M14" t="s">
        <v>84</v>
      </c>
      <c r="N14">
        <v>1</v>
      </c>
      <c r="O14" t="s">
        <v>102</v>
      </c>
    </row>
    <row r="15" spans="1:15" x14ac:dyDescent="0.3">
      <c r="A15" t="s">
        <v>168</v>
      </c>
      <c r="B15" t="s">
        <v>169</v>
      </c>
      <c r="C15" t="s">
        <v>160</v>
      </c>
      <c r="D15" t="s">
        <v>170</v>
      </c>
      <c r="E15" t="s">
        <v>153</v>
      </c>
      <c r="F15" t="s">
        <v>148</v>
      </c>
      <c r="G15" t="s">
        <v>79</v>
      </c>
      <c r="H15" t="s">
        <v>80</v>
      </c>
      <c r="I15" t="s">
        <v>81</v>
      </c>
      <c r="J15" t="s">
        <v>82</v>
      </c>
      <c r="K15" t="s">
        <v>89</v>
      </c>
      <c r="L15" t="s">
        <v>89</v>
      </c>
      <c r="M15" t="s">
        <v>84</v>
      </c>
      <c r="N15">
        <v>1</v>
      </c>
      <c r="O15" t="s">
        <v>103</v>
      </c>
    </row>
    <row r="16" spans="1:15" x14ac:dyDescent="0.3">
      <c r="A16" t="s">
        <v>168</v>
      </c>
      <c r="B16" t="s">
        <v>169</v>
      </c>
      <c r="C16" t="s">
        <v>160</v>
      </c>
      <c r="D16" t="s">
        <v>170</v>
      </c>
      <c r="E16" t="s">
        <v>153</v>
      </c>
      <c r="F16" t="s">
        <v>148</v>
      </c>
      <c r="G16" t="s">
        <v>79</v>
      </c>
      <c r="H16" t="s">
        <v>80</v>
      </c>
      <c r="I16" t="s">
        <v>86</v>
      </c>
      <c r="J16" t="s">
        <v>82</v>
      </c>
      <c r="K16" t="s">
        <v>104</v>
      </c>
      <c r="L16" t="s">
        <v>98</v>
      </c>
      <c r="M16" t="s">
        <v>84</v>
      </c>
      <c r="N16">
        <v>4</v>
      </c>
      <c r="O16" t="s">
        <v>105</v>
      </c>
    </row>
    <row r="17" spans="1:15" x14ac:dyDescent="0.3">
      <c r="A17" t="s">
        <v>168</v>
      </c>
      <c r="B17" t="s">
        <v>169</v>
      </c>
      <c r="C17" t="s">
        <v>160</v>
      </c>
      <c r="D17" t="s">
        <v>170</v>
      </c>
      <c r="E17" t="s">
        <v>153</v>
      </c>
      <c r="F17" t="s">
        <v>148</v>
      </c>
      <c r="G17" t="s">
        <v>79</v>
      </c>
      <c r="H17" t="s">
        <v>80</v>
      </c>
      <c r="I17" t="s">
        <v>86</v>
      </c>
      <c r="J17" t="s">
        <v>82</v>
      </c>
      <c r="K17" t="s">
        <v>106</v>
      </c>
      <c r="L17" t="s">
        <v>107</v>
      </c>
      <c r="M17" t="s">
        <v>84</v>
      </c>
      <c r="N17">
        <v>2</v>
      </c>
      <c r="O17" t="s">
        <v>108</v>
      </c>
    </row>
    <row r="18" spans="1:15" x14ac:dyDescent="0.3">
      <c r="A18" t="s">
        <v>168</v>
      </c>
      <c r="B18" t="s">
        <v>169</v>
      </c>
      <c r="C18" t="s">
        <v>160</v>
      </c>
      <c r="D18" t="s">
        <v>170</v>
      </c>
      <c r="E18" t="s">
        <v>153</v>
      </c>
      <c r="F18" t="s">
        <v>148</v>
      </c>
      <c r="G18" t="s">
        <v>79</v>
      </c>
      <c r="H18" t="s">
        <v>80</v>
      </c>
      <c r="I18" t="s">
        <v>86</v>
      </c>
      <c r="J18" t="s">
        <v>82</v>
      </c>
      <c r="K18" t="s">
        <v>109</v>
      </c>
      <c r="L18" t="s">
        <v>109</v>
      </c>
      <c r="M18" t="s">
        <v>84</v>
      </c>
      <c r="N18">
        <v>1</v>
      </c>
      <c r="O18" t="s">
        <v>108</v>
      </c>
    </row>
    <row r="19" spans="1:15" x14ac:dyDescent="0.3">
      <c r="A19" t="s">
        <v>171</v>
      </c>
      <c r="B19" t="s">
        <v>172</v>
      </c>
      <c r="C19" t="s">
        <v>173</v>
      </c>
      <c r="D19" t="s">
        <v>174</v>
      </c>
      <c r="E19" t="s">
        <v>153</v>
      </c>
      <c r="F19" t="s">
        <v>148</v>
      </c>
      <c r="G19" t="s">
        <v>79</v>
      </c>
      <c r="H19" t="s">
        <v>80</v>
      </c>
      <c r="I19" t="s">
        <v>81</v>
      </c>
      <c r="J19" t="s">
        <v>82</v>
      </c>
      <c r="K19" t="s">
        <v>94</v>
      </c>
      <c r="L19" t="s">
        <v>98</v>
      </c>
      <c r="M19" t="s">
        <v>84</v>
      </c>
      <c r="N19">
        <v>2</v>
      </c>
      <c r="O19" t="s">
        <v>90</v>
      </c>
    </row>
    <row r="20" spans="1:15" x14ac:dyDescent="0.3">
      <c r="A20" t="s">
        <v>171</v>
      </c>
      <c r="B20" t="s">
        <v>172</v>
      </c>
      <c r="C20" t="s">
        <v>173</v>
      </c>
      <c r="D20" t="s">
        <v>174</v>
      </c>
      <c r="E20" t="s">
        <v>153</v>
      </c>
      <c r="F20" t="s">
        <v>148</v>
      </c>
      <c r="G20" t="s">
        <v>79</v>
      </c>
      <c r="H20" t="s">
        <v>80</v>
      </c>
      <c r="I20" t="s">
        <v>81</v>
      </c>
      <c r="J20" t="s">
        <v>82</v>
      </c>
      <c r="K20" t="s">
        <v>89</v>
      </c>
      <c r="L20" t="s">
        <v>89</v>
      </c>
      <c r="M20" t="s">
        <v>84</v>
      </c>
      <c r="N20">
        <v>1</v>
      </c>
      <c r="O20" t="s">
        <v>90</v>
      </c>
    </row>
    <row r="21" spans="1:15" x14ac:dyDescent="0.3">
      <c r="A21" t="s">
        <v>171</v>
      </c>
      <c r="B21" t="s">
        <v>172</v>
      </c>
      <c r="C21" t="s">
        <v>173</v>
      </c>
      <c r="D21" t="s">
        <v>174</v>
      </c>
      <c r="E21" t="s">
        <v>153</v>
      </c>
      <c r="F21" t="s">
        <v>148</v>
      </c>
      <c r="G21" t="s">
        <v>79</v>
      </c>
      <c r="H21" t="s">
        <v>80</v>
      </c>
      <c r="I21" t="s">
        <v>81</v>
      </c>
      <c r="J21" t="s">
        <v>82</v>
      </c>
      <c r="K21" t="s">
        <v>110</v>
      </c>
      <c r="L21" t="s">
        <v>110</v>
      </c>
      <c r="M21" t="s">
        <v>84</v>
      </c>
      <c r="N21">
        <v>1</v>
      </c>
      <c r="O21" t="s">
        <v>90</v>
      </c>
    </row>
    <row r="22" spans="1:15" x14ac:dyDescent="0.3">
      <c r="A22" t="s">
        <v>171</v>
      </c>
      <c r="B22" t="s">
        <v>172</v>
      </c>
      <c r="C22" t="s">
        <v>173</v>
      </c>
      <c r="D22" t="s">
        <v>174</v>
      </c>
      <c r="E22" t="s">
        <v>153</v>
      </c>
      <c r="F22" t="s">
        <v>148</v>
      </c>
      <c r="G22" t="s">
        <v>79</v>
      </c>
      <c r="H22" t="s">
        <v>80</v>
      </c>
      <c r="I22" t="s">
        <v>81</v>
      </c>
      <c r="J22" t="s">
        <v>82</v>
      </c>
      <c r="K22" t="s">
        <v>111</v>
      </c>
      <c r="L22" t="s">
        <v>111</v>
      </c>
      <c r="M22" t="s">
        <v>84</v>
      </c>
      <c r="N22">
        <v>1</v>
      </c>
      <c r="O22" t="s">
        <v>93</v>
      </c>
    </row>
    <row r="23" spans="1:15" x14ac:dyDescent="0.3">
      <c r="A23" t="s">
        <v>175</v>
      </c>
      <c r="B23" t="s">
        <v>176</v>
      </c>
      <c r="C23" t="s">
        <v>177</v>
      </c>
      <c r="D23" t="s">
        <v>174</v>
      </c>
      <c r="E23" t="s">
        <v>153</v>
      </c>
      <c r="F23" t="s">
        <v>148</v>
      </c>
      <c r="G23" t="s">
        <v>79</v>
      </c>
      <c r="H23" t="s">
        <v>80</v>
      </c>
      <c r="I23" t="s">
        <v>81</v>
      </c>
      <c r="J23" t="s">
        <v>82</v>
      </c>
      <c r="K23" t="s">
        <v>101</v>
      </c>
      <c r="L23" t="s">
        <v>101</v>
      </c>
      <c r="M23" t="s">
        <v>84</v>
      </c>
      <c r="N23">
        <v>1</v>
      </c>
      <c r="O23" t="s">
        <v>93</v>
      </c>
    </row>
    <row r="24" spans="1:15" x14ac:dyDescent="0.3">
      <c r="A24" t="s">
        <v>175</v>
      </c>
      <c r="B24" t="s">
        <v>176</v>
      </c>
      <c r="C24" t="s">
        <v>177</v>
      </c>
      <c r="D24" t="s">
        <v>174</v>
      </c>
      <c r="E24" t="s">
        <v>153</v>
      </c>
      <c r="F24" t="s">
        <v>148</v>
      </c>
      <c r="G24" t="s">
        <v>79</v>
      </c>
      <c r="H24" t="s">
        <v>80</v>
      </c>
      <c r="I24" t="s">
        <v>81</v>
      </c>
      <c r="J24" t="s">
        <v>82</v>
      </c>
      <c r="K24" t="s">
        <v>112</v>
      </c>
      <c r="L24" t="s">
        <v>112</v>
      </c>
      <c r="M24" t="s">
        <v>84</v>
      </c>
      <c r="N24">
        <v>1</v>
      </c>
      <c r="O24" t="s">
        <v>93</v>
      </c>
    </row>
    <row r="25" spans="1:15" x14ac:dyDescent="0.3">
      <c r="A25" t="s">
        <v>175</v>
      </c>
      <c r="B25" t="s">
        <v>176</v>
      </c>
      <c r="C25" t="s">
        <v>177</v>
      </c>
      <c r="D25" t="s">
        <v>174</v>
      </c>
      <c r="E25" t="s">
        <v>153</v>
      </c>
      <c r="F25" t="s">
        <v>148</v>
      </c>
      <c r="G25" t="s">
        <v>79</v>
      </c>
      <c r="H25" t="s">
        <v>80</v>
      </c>
      <c r="I25" t="s">
        <v>86</v>
      </c>
      <c r="J25" t="s">
        <v>82</v>
      </c>
      <c r="K25" t="s">
        <v>113</v>
      </c>
      <c r="L25" t="s">
        <v>113</v>
      </c>
      <c r="M25" t="s">
        <v>84</v>
      </c>
      <c r="N25">
        <v>1</v>
      </c>
      <c r="O25" t="s">
        <v>114</v>
      </c>
    </row>
    <row r="26" spans="1:15" x14ac:dyDescent="0.3">
      <c r="A26" t="s">
        <v>178</v>
      </c>
      <c r="B26" t="s">
        <v>179</v>
      </c>
      <c r="C26" t="s">
        <v>180</v>
      </c>
      <c r="D26" t="s">
        <v>181</v>
      </c>
      <c r="E26" t="s">
        <v>147</v>
      </c>
      <c r="F26" t="s">
        <v>148</v>
      </c>
      <c r="G26" t="s">
        <v>79</v>
      </c>
      <c r="H26" t="s">
        <v>80</v>
      </c>
      <c r="I26" t="s">
        <v>86</v>
      </c>
      <c r="J26" t="s">
        <v>82</v>
      </c>
      <c r="K26" t="s">
        <v>109</v>
      </c>
      <c r="L26" t="s">
        <v>109</v>
      </c>
      <c r="M26" t="s">
        <v>84</v>
      </c>
      <c r="N26">
        <v>1</v>
      </c>
      <c r="O26" t="s">
        <v>100</v>
      </c>
    </row>
    <row r="27" spans="1:15" x14ac:dyDescent="0.3">
      <c r="A27" t="s">
        <v>182</v>
      </c>
      <c r="B27" t="s">
        <v>183</v>
      </c>
      <c r="C27" t="s">
        <v>151</v>
      </c>
      <c r="D27" t="s">
        <v>184</v>
      </c>
      <c r="E27" t="s">
        <v>153</v>
      </c>
      <c r="F27" t="s">
        <v>148</v>
      </c>
      <c r="G27" t="s">
        <v>79</v>
      </c>
      <c r="H27" t="s">
        <v>80</v>
      </c>
      <c r="I27" t="s">
        <v>81</v>
      </c>
      <c r="J27" t="s">
        <v>82</v>
      </c>
      <c r="K27" t="s">
        <v>94</v>
      </c>
      <c r="L27" t="s">
        <v>94</v>
      </c>
      <c r="M27" t="s">
        <v>84</v>
      </c>
      <c r="N27">
        <v>1</v>
      </c>
      <c r="O27" t="s">
        <v>93</v>
      </c>
    </row>
    <row r="28" spans="1:15" x14ac:dyDescent="0.3">
      <c r="A28" t="s">
        <v>182</v>
      </c>
      <c r="B28" t="s">
        <v>183</v>
      </c>
      <c r="C28" t="s">
        <v>151</v>
      </c>
      <c r="D28" t="s">
        <v>184</v>
      </c>
      <c r="E28" t="s">
        <v>153</v>
      </c>
      <c r="F28" t="s">
        <v>148</v>
      </c>
      <c r="G28" t="s">
        <v>79</v>
      </c>
      <c r="H28" t="s">
        <v>80</v>
      </c>
      <c r="I28" t="s">
        <v>86</v>
      </c>
      <c r="J28" t="s">
        <v>82</v>
      </c>
      <c r="K28" t="s">
        <v>106</v>
      </c>
      <c r="L28" t="s">
        <v>106</v>
      </c>
      <c r="M28" t="s">
        <v>84</v>
      </c>
      <c r="N28">
        <v>1</v>
      </c>
      <c r="O28" t="s">
        <v>115</v>
      </c>
    </row>
    <row r="29" spans="1:15" x14ac:dyDescent="0.3">
      <c r="A29" t="s">
        <v>182</v>
      </c>
      <c r="B29" t="s">
        <v>183</v>
      </c>
      <c r="C29" t="s">
        <v>151</v>
      </c>
      <c r="D29" t="s">
        <v>184</v>
      </c>
      <c r="E29" t="s">
        <v>153</v>
      </c>
      <c r="F29" t="s">
        <v>148</v>
      </c>
      <c r="G29" t="s">
        <v>79</v>
      </c>
      <c r="H29" t="s">
        <v>80</v>
      </c>
      <c r="I29" t="s">
        <v>86</v>
      </c>
      <c r="J29" t="s">
        <v>82</v>
      </c>
      <c r="K29" t="s">
        <v>83</v>
      </c>
      <c r="L29" t="s">
        <v>83</v>
      </c>
      <c r="M29" t="s">
        <v>84</v>
      </c>
      <c r="N29">
        <v>1</v>
      </c>
      <c r="O29" t="s">
        <v>116</v>
      </c>
    </row>
    <row r="30" spans="1:15" x14ac:dyDescent="0.3">
      <c r="A30" t="s">
        <v>182</v>
      </c>
      <c r="B30" t="s">
        <v>183</v>
      </c>
      <c r="C30" t="s">
        <v>151</v>
      </c>
      <c r="D30" t="s">
        <v>184</v>
      </c>
      <c r="E30" t="s">
        <v>153</v>
      </c>
      <c r="F30" t="s">
        <v>148</v>
      </c>
      <c r="G30" t="s">
        <v>79</v>
      </c>
      <c r="H30" t="s">
        <v>80</v>
      </c>
      <c r="I30" t="s">
        <v>86</v>
      </c>
      <c r="J30" t="s">
        <v>82</v>
      </c>
      <c r="K30" t="s">
        <v>87</v>
      </c>
      <c r="L30" t="s">
        <v>87</v>
      </c>
      <c r="M30" t="s">
        <v>84</v>
      </c>
      <c r="N30">
        <v>1</v>
      </c>
      <c r="O30" t="s">
        <v>115</v>
      </c>
    </row>
    <row r="31" spans="1:15" x14ac:dyDescent="0.3">
      <c r="A31" t="s">
        <v>185</v>
      </c>
      <c r="B31" t="s">
        <v>186</v>
      </c>
      <c r="C31" t="s">
        <v>145</v>
      </c>
      <c r="D31" t="s">
        <v>187</v>
      </c>
      <c r="E31" t="s">
        <v>188</v>
      </c>
      <c r="F31" t="s">
        <v>148</v>
      </c>
      <c r="G31" t="s">
        <v>79</v>
      </c>
      <c r="H31" t="s">
        <v>80</v>
      </c>
      <c r="I31" t="s">
        <v>81</v>
      </c>
      <c r="J31" t="s">
        <v>82</v>
      </c>
      <c r="K31" t="s">
        <v>101</v>
      </c>
      <c r="L31" t="s">
        <v>101</v>
      </c>
      <c r="M31" t="s">
        <v>99</v>
      </c>
      <c r="N31">
        <v>0.5</v>
      </c>
      <c r="O31" t="s">
        <v>117</v>
      </c>
    </row>
    <row r="32" spans="1:15" x14ac:dyDescent="0.3">
      <c r="A32" t="s">
        <v>185</v>
      </c>
      <c r="B32" t="s">
        <v>186</v>
      </c>
      <c r="C32" t="s">
        <v>145</v>
      </c>
      <c r="D32" t="s">
        <v>187</v>
      </c>
      <c r="E32" t="s">
        <v>188</v>
      </c>
      <c r="F32" t="s">
        <v>148</v>
      </c>
      <c r="G32" t="s">
        <v>79</v>
      </c>
      <c r="H32" t="s">
        <v>80</v>
      </c>
      <c r="I32" t="s">
        <v>81</v>
      </c>
      <c r="J32" t="s">
        <v>82</v>
      </c>
      <c r="K32" t="s">
        <v>83</v>
      </c>
      <c r="L32" t="s">
        <v>83</v>
      </c>
      <c r="M32" t="s">
        <v>99</v>
      </c>
      <c r="N32">
        <v>0.5</v>
      </c>
      <c r="O32" t="s">
        <v>118</v>
      </c>
    </row>
    <row r="33" spans="1:15" x14ac:dyDescent="0.3">
      <c r="A33" t="s">
        <v>185</v>
      </c>
      <c r="B33" t="s">
        <v>186</v>
      </c>
      <c r="C33" t="s">
        <v>145</v>
      </c>
      <c r="D33" t="s">
        <v>187</v>
      </c>
      <c r="E33" t="s">
        <v>188</v>
      </c>
      <c r="F33" t="s">
        <v>148</v>
      </c>
      <c r="G33" t="s">
        <v>79</v>
      </c>
      <c r="H33" t="s">
        <v>80</v>
      </c>
      <c r="I33" t="s">
        <v>81</v>
      </c>
      <c r="J33" t="s">
        <v>82</v>
      </c>
      <c r="K33" t="s">
        <v>94</v>
      </c>
      <c r="L33" t="s">
        <v>94</v>
      </c>
      <c r="M33" t="s">
        <v>84</v>
      </c>
      <c r="N33">
        <v>1</v>
      </c>
      <c r="O33" t="s">
        <v>93</v>
      </c>
    </row>
    <row r="34" spans="1:15" x14ac:dyDescent="0.3">
      <c r="A34" t="s">
        <v>189</v>
      </c>
      <c r="B34" t="s">
        <v>190</v>
      </c>
      <c r="C34" t="s">
        <v>145</v>
      </c>
      <c r="D34" t="s">
        <v>187</v>
      </c>
      <c r="E34" t="s">
        <v>188</v>
      </c>
      <c r="F34" t="s">
        <v>148</v>
      </c>
      <c r="G34" t="s">
        <v>79</v>
      </c>
      <c r="H34" t="s">
        <v>80</v>
      </c>
      <c r="I34" t="s">
        <v>86</v>
      </c>
      <c r="J34" t="s">
        <v>82</v>
      </c>
      <c r="K34" t="s">
        <v>109</v>
      </c>
      <c r="L34" t="s">
        <v>109</v>
      </c>
      <c r="M34" t="s">
        <v>84</v>
      </c>
      <c r="N34">
        <v>1</v>
      </c>
      <c r="O34" t="s">
        <v>119</v>
      </c>
    </row>
    <row r="35" spans="1:15" x14ac:dyDescent="0.3">
      <c r="A35" t="s">
        <v>189</v>
      </c>
      <c r="B35" t="s">
        <v>190</v>
      </c>
      <c r="C35" t="s">
        <v>145</v>
      </c>
      <c r="D35" t="s">
        <v>187</v>
      </c>
      <c r="E35" t="s">
        <v>188</v>
      </c>
      <c r="F35" t="s">
        <v>148</v>
      </c>
      <c r="G35" t="s">
        <v>79</v>
      </c>
      <c r="H35" t="s">
        <v>80</v>
      </c>
      <c r="I35" t="s">
        <v>86</v>
      </c>
      <c r="J35" t="s">
        <v>82</v>
      </c>
      <c r="K35" t="s">
        <v>98</v>
      </c>
      <c r="L35" t="s">
        <v>83</v>
      </c>
      <c r="M35" t="s">
        <v>84</v>
      </c>
      <c r="N35">
        <v>12</v>
      </c>
      <c r="O35" t="s">
        <v>119</v>
      </c>
    </row>
    <row r="36" spans="1:15" x14ac:dyDescent="0.3">
      <c r="A36" t="s">
        <v>191</v>
      </c>
      <c r="B36" t="s">
        <v>192</v>
      </c>
      <c r="C36" t="s">
        <v>193</v>
      </c>
      <c r="D36" t="s">
        <v>194</v>
      </c>
      <c r="E36" t="s">
        <v>188</v>
      </c>
      <c r="F36" t="s">
        <v>148</v>
      </c>
      <c r="G36" t="s">
        <v>79</v>
      </c>
      <c r="H36" t="s">
        <v>80</v>
      </c>
      <c r="I36" t="s">
        <v>86</v>
      </c>
      <c r="J36" t="s">
        <v>82</v>
      </c>
      <c r="K36" t="s">
        <v>98</v>
      </c>
      <c r="L36" t="s">
        <v>98</v>
      </c>
      <c r="M36" t="s">
        <v>84</v>
      </c>
      <c r="N36">
        <v>1</v>
      </c>
      <c r="O36" t="s">
        <v>120</v>
      </c>
    </row>
    <row r="37" spans="1:15" x14ac:dyDescent="0.3">
      <c r="A37" t="s">
        <v>195</v>
      </c>
      <c r="B37" t="s">
        <v>196</v>
      </c>
      <c r="C37" t="s">
        <v>145</v>
      </c>
      <c r="D37" t="s">
        <v>184</v>
      </c>
      <c r="E37" t="s">
        <v>153</v>
      </c>
      <c r="F37" t="s">
        <v>148</v>
      </c>
      <c r="G37" t="s">
        <v>79</v>
      </c>
      <c r="H37" t="s">
        <v>80</v>
      </c>
      <c r="I37" t="s">
        <v>121</v>
      </c>
      <c r="J37" t="s">
        <v>82</v>
      </c>
      <c r="K37" t="s">
        <v>112</v>
      </c>
      <c r="L37" t="s">
        <v>112</v>
      </c>
      <c r="M37" t="s">
        <v>84</v>
      </c>
      <c r="N37">
        <v>1</v>
      </c>
      <c r="O37" t="s">
        <v>122</v>
      </c>
    </row>
    <row r="38" spans="1:15" x14ac:dyDescent="0.3">
      <c r="A38" t="s">
        <v>195</v>
      </c>
      <c r="B38" t="s">
        <v>196</v>
      </c>
      <c r="C38" t="s">
        <v>145</v>
      </c>
      <c r="D38" t="s">
        <v>184</v>
      </c>
      <c r="E38" t="s">
        <v>153</v>
      </c>
      <c r="F38" t="s">
        <v>148</v>
      </c>
      <c r="G38" t="s">
        <v>79</v>
      </c>
      <c r="H38" t="s">
        <v>80</v>
      </c>
      <c r="I38" t="s">
        <v>81</v>
      </c>
      <c r="J38" t="s">
        <v>82</v>
      </c>
      <c r="K38" t="s">
        <v>94</v>
      </c>
      <c r="L38" t="s">
        <v>94</v>
      </c>
      <c r="M38" t="s">
        <v>84</v>
      </c>
      <c r="N38">
        <v>1</v>
      </c>
      <c r="O38" t="s">
        <v>123</v>
      </c>
    </row>
    <row r="39" spans="1:15" x14ac:dyDescent="0.3">
      <c r="A39" t="s">
        <v>195</v>
      </c>
      <c r="B39" t="s">
        <v>196</v>
      </c>
      <c r="C39" t="s">
        <v>145</v>
      </c>
      <c r="D39" t="s">
        <v>184</v>
      </c>
      <c r="E39" t="s">
        <v>153</v>
      </c>
      <c r="F39" t="s">
        <v>148</v>
      </c>
      <c r="G39" t="s">
        <v>79</v>
      </c>
      <c r="H39" t="s">
        <v>80</v>
      </c>
      <c r="I39" t="s">
        <v>81</v>
      </c>
      <c r="J39" t="s">
        <v>82</v>
      </c>
      <c r="K39" t="s">
        <v>89</v>
      </c>
      <c r="L39" t="s">
        <v>89</v>
      </c>
      <c r="M39" t="s">
        <v>84</v>
      </c>
      <c r="N39">
        <v>1</v>
      </c>
      <c r="O39" t="s">
        <v>124</v>
      </c>
    </row>
    <row r="40" spans="1:15" x14ac:dyDescent="0.3">
      <c r="A40" t="s">
        <v>195</v>
      </c>
      <c r="B40" t="s">
        <v>196</v>
      </c>
      <c r="C40" t="s">
        <v>145</v>
      </c>
      <c r="D40" t="s">
        <v>184</v>
      </c>
      <c r="E40" t="s">
        <v>153</v>
      </c>
      <c r="F40" t="s">
        <v>148</v>
      </c>
      <c r="G40" t="s">
        <v>79</v>
      </c>
      <c r="H40" t="s">
        <v>80</v>
      </c>
      <c r="I40" t="s">
        <v>81</v>
      </c>
      <c r="J40" t="s">
        <v>82</v>
      </c>
      <c r="K40" t="s">
        <v>111</v>
      </c>
      <c r="L40" t="s">
        <v>111</v>
      </c>
      <c r="M40" t="s">
        <v>84</v>
      </c>
      <c r="N40">
        <v>1</v>
      </c>
      <c r="O40" t="s">
        <v>93</v>
      </c>
    </row>
    <row r="41" spans="1:15" x14ac:dyDescent="0.3">
      <c r="A41" t="s">
        <v>197</v>
      </c>
      <c r="B41" t="s">
        <v>198</v>
      </c>
      <c r="C41" t="s">
        <v>199</v>
      </c>
      <c r="D41" t="s">
        <v>194</v>
      </c>
      <c r="E41" t="s">
        <v>188</v>
      </c>
      <c r="F41" t="s">
        <v>148</v>
      </c>
      <c r="G41" t="s">
        <v>79</v>
      </c>
      <c r="H41" t="s">
        <v>80</v>
      </c>
      <c r="I41" t="s">
        <v>81</v>
      </c>
      <c r="J41" t="s">
        <v>82</v>
      </c>
      <c r="K41" t="s">
        <v>87</v>
      </c>
      <c r="L41" t="s">
        <v>87</v>
      </c>
      <c r="M41" t="s">
        <v>99</v>
      </c>
      <c r="N41">
        <v>0.5</v>
      </c>
      <c r="O41" t="s">
        <v>125</v>
      </c>
    </row>
    <row r="42" spans="1:15" x14ac:dyDescent="0.3">
      <c r="A42" t="s">
        <v>197</v>
      </c>
      <c r="B42" t="s">
        <v>198</v>
      </c>
      <c r="C42" t="s">
        <v>199</v>
      </c>
      <c r="D42" t="s">
        <v>194</v>
      </c>
      <c r="E42" t="s">
        <v>188</v>
      </c>
      <c r="F42" t="s">
        <v>148</v>
      </c>
      <c r="G42" t="s">
        <v>79</v>
      </c>
      <c r="H42" t="s">
        <v>80</v>
      </c>
      <c r="I42" t="s">
        <v>81</v>
      </c>
      <c r="J42" t="s">
        <v>82</v>
      </c>
      <c r="K42" t="s">
        <v>101</v>
      </c>
      <c r="L42" t="s">
        <v>101</v>
      </c>
      <c r="M42" t="s">
        <v>84</v>
      </c>
      <c r="N42">
        <v>1</v>
      </c>
      <c r="O42" t="s">
        <v>93</v>
      </c>
    </row>
    <row r="43" spans="1:15" x14ac:dyDescent="0.3">
      <c r="A43" t="s">
        <v>197</v>
      </c>
      <c r="B43" t="s">
        <v>198</v>
      </c>
      <c r="C43" t="s">
        <v>199</v>
      </c>
      <c r="D43" t="s">
        <v>194</v>
      </c>
      <c r="E43" t="s">
        <v>188</v>
      </c>
      <c r="F43" t="s">
        <v>148</v>
      </c>
      <c r="G43" t="s">
        <v>79</v>
      </c>
      <c r="H43" t="s">
        <v>80</v>
      </c>
      <c r="I43" t="s">
        <v>81</v>
      </c>
      <c r="J43" t="s">
        <v>82</v>
      </c>
      <c r="K43" t="s">
        <v>112</v>
      </c>
      <c r="L43" t="s">
        <v>112</v>
      </c>
      <c r="M43" t="s">
        <v>84</v>
      </c>
      <c r="N43">
        <v>1</v>
      </c>
      <c r="O43" t="s">
        <v>90</v>
      </c>
    </row>
    <row r="44" spans="1:15" x14ac:dyDescent="0.3">
      <c r="A44" t="s">
        <v>200</v>
      </c>
      <c r="B44" t="s">
        <v>201</v>
      </c>
      <c r="C44" t="s">
        <v>173</v>
      </c>
      <c r="D44" t="s">
        <v>174</v>
      </c>
      <c r="E44" t="s">
        <v>153</v>
      </c>
      <c r="F44" t="s">
        <v>148</v>
      </c>
      <c r="G44" t="s">
        <v>79</v>
      </c>
      <c r="H44" t="s">
        <v>80</v>
      </c>
      <c r="I44" t="s">
        <v>81</v>
      </c>
      <c r="J44" t="s">
        <v>82</v>
      </c>
      <c r="K44" t="s">
        <v>89</v>
      </c>
      <c r="L44" t="s">
        <v>89</v>
      </c>
      <c r="M44" t="s">
        <v>84</v>
      </c>
      <c r="N44">
        <v>1</v>
      </c>
      <c r="O44" t="s">
        <v>90</v>
      </c>
    </row>
    <row r="45" spans="1:15" x14ac:dyDescent="0.3">
      <c r="A45" t="s">
        <v>202</v>
      </c>
      <c r="B45" t="s">
        <v>203</v>
      </c>
      <c r="C45" t="s">
        <v>160</v>
      </c>
      <c r="D45" t="s">
        <v>187</v>
      </c>
      <c r="E45" t="s">
        <v>188</v>
      </c>
      <c r="F45" t="s">
        <v>148</v>
      </c>
      <c r="G45" t="s">
        <v>79</v>
      </c>
      <c r="H45" t="s">
        <v>80</v>
      </c>
      <c r="I45" t="s">
        <v>86</v>
      </c>
      <c r="J45" t="s">
        <v>82</v>
      </c>
      <c r="K45" t="s">
        <v>110</v>
      </c>
      <c r="L45" t="s">
        <v>110</v>
      </c>
      <c r="M45" t="s">
        <v>84</v>
      </c>
      <c r="N45">
        <v>1</v>
      </c>
      <c r="O45" t="s">
        <v>126</v>
      </c>
    </row>
    <row r="46" spans="1:15" x14ac:dyDescent="0.3">
      <c r="A46" t="s">
        <v>202</v>
      </c>
      <c r="B46" t="s">
        <v>203</v>
      </c>
      <c r="C46" t="s">
        <v>160</v>
      </c>
      <c r="D46" t="s">
        <v>187</v>
      </c>
      <c r="E46" t="s">
        <v>188</v>
      </c>
      <c r="F46" t="s">
        <v>148</v>
      </c>
      <c r="G46" t="s">
        <v>79</v>
      </c>
      <c r="H46" t="s">
        <v>80</v>
      </c>
      <c r="I46" t="s">
        <v>86</v>
      </c>
      <c r="J46" t="s">
        <v>82</v>
      </c>
      <c r="K46" t="s">
        <v>98</v>
      </c>
      <c r="L46" t="s">
        <v>98</v>
      </c>
      <c r="M46" t="s">
        <v>84</v>
      </c>
      <c r="N46">
        <v>1</v>
      </c>
      <c r="O46" t="s">
        <v>119</v>
      </c>
    </row>
    <row r="47" spans="1:15" x14ac:dyDescent="0.3">
      <c r="A47" t="s">
        <v>204</v>
      </c>
      <c r="B47" t="s">
        <v>205</v>
      </c>
      <c r="C47" t="s">
        <v>145</v>
      </c>
      <c r="D47" t="s">
        <v>181</v>
      </c>
      <c r="E47" t="s">
        <v>147</v>
      </c>
      <c r="F47" t="s">
        <v>148</v>
      </c>
      <c r="G47" t="s">
        <v>79</v>
      </c>
      <c r="H47" t="s">
        <v>80</v>
      </c>
      <c r="I47" t="s">
        <v>81</v>
      </c>
      <c r="J47" t="s">
        <v>82</v>
      </c>
      <c r="K47" t="s">
        <v>107</v>
      </c>
      <c r="L47" t="s">
        <v>107</v>
      </c>
      <c r="M47" t="s">
        <v>99</v>
      </c>
      <c r="N47">
        <v>0.5</v>
      </c>
      <c r="O47" t="s">
        <v>127</v>
      </c>
    </row>
    <row r="48" spans="1:15" x14ac:dyDescent="0.3">
      <c r="A48" t="s">
        <v>204</v>
      </c>
      <c r="B48" t="s">
        <v>205</v>
      </c>
      <c r="C48" t="s">
        <v>145</v>
      </c>
      <c r="D48" t="s">
        <v>181</v>
      </c>
      <c r="E48" t="s">
        <v>147</v>
      </c>
      <c r="F48" t="s">
        <v>148</v>
      </c>
      <c r="G48" t="s">
        <v>79</v>
      </c>
      <c r="H48" t="s">
        <v>80</v>
      </c>
      <c r="I48" t="s">
        <v>81</v>
      </c>
      <c r="J48" t="s">
        <v>82</v>
      </c>
      <c r="K48" t="s">
        <v>101</v>
      </c>
      <c r="L48" t="s">
        <v>101</v>
      </c>
      <c r="M48" t="s">
        <v>84</v>
      </c>
      <c r="N48">
        <v>1</v>
      </c>
      <c r="O48" t="s">
        <v>93</v>
      </c>
    </row>
    <row r="49" spans="1:15" x14ac:dyDescent="0.3">
      <c r="A49" t="s">
        <v>204</v>
      </c>
      <c r="B49" t="s">
        <v>205</v>
      </c>
      <c r="C49" t="s">
        <v>145</v>
      </c>
      <c r="D49" t="s">
        <v>181</v>
      </c>
      <c r="E49" t="s">
        <v>147</v>
      </c>
      <c r="F49" t="s">
        <v>148</v>
      </c>
      <c r="G49" t="s">
        <v>79</v>
      </c>
      <c r="H49" t="s">
        <v>80</v>
      </c>
      <c r="I49" t="s">
        <v>86</v>
      </c>
      <c r="J49" t="s">
        <v>82</v>
      </c>
      <c r="K49" t="s">
        <v>104</v>
      </c>
      <c r="L49" t="s">
        <v>104</v>
      </c>
      <c r="M49" t="s">
        <v>84</v>
      </c>
      <c r="N49">
        <v>1</v>
      </c>
      <c r="O49" t="s">
        <v>128</v>
      </c>
    </row>
    <row r="50" spans="1:15" x14ac:dyDescent="0.3">
      <c r="A50" t="s">
        <v>204</v>
      </c>
      <c r="B50" t="s">
        <v>205</v>
      </c>
      <c r="C50" t="s">
        <v>145</v>
      </c>
      <c r="D50" t="s">
        <v>181</v>
      </c>
      <c r="E50" t="s">
        <v>147</v>
      </c>
      <c r="F50" t="s">
        <v>148</v>
      </c>
      <c r="G50" t="s">
        <v>79</v>
      </c>
      <c r="H50" t="s">
        <v>80</v>
      </c>
      <c r="I50" t="s">
        <v>86</v>
      </c>
      <c r="J50" t="s">
        <v>82</v>
      </c>
      <c r="K50" t="s">
        <v>129</v>
      </c>
      <c r="L50" t="s">
        <v>129</v>
      </c>
      <c r="M50" t="s">
        <v>84</v>
      </c>
      <c r="N50">
        <v>1</v>
      </c>
      <c r="O50" t="s">
        <v>130</v>
      </c>
    </row>
    <row r="51" spans="1:15" x14ac:dyDescent="0.3">
      <c r="A51" t="s">
        <v>206</v>
      </c>
      <c r="B51" t="s">
        <v>207</v>
      </c>
      <c r="C51" t="s">
        <v>208</v>
      </c>
      <c r="D51" t="s">
        <v>209</v>
      </c>
      <c r="E51" t="s">
        <v>147</v>
      </c>
      <c r="F51" t="s">
        <v>148</v>
      </c>
      <c r="G51" t="s">
        <v>79</v>
      </c>
      <c r="H51" t="s">
        <v>80</v>
      </c>
      <c r="I51" t="s">
        <v>81</v>
      </c>
      <c r="J51" t="s">
        <v>82</v>
      </c>
      <c r="K51" t="s">
        <v>112</v>
      </c>
      <c r="L51" t="s">
        <v>112</v>
      </c>
      <c r="M51" t="s">
        <v>84</v>
      </c>
      <c r="N51">
        <v>1</v>
      </c>
      <c r="O51" t="s">
        <v>93</v>
      </c>
    </row>
    <row r="52" spans="1:15" x14ac:dyDescent="0.3">
      <c r="A52" t="s">
        <v>206</v>
      </c>
      <c r="B52" t="s">
        <v>207</v>
      </c>
      <c r="C52" t="s">
        <v>208</v>
      </c>
      <c r="D52" t="s">
        <v>209</v>
      </c>
      <c r="E52" t="s">
        <v>147</v>
      </c>
      <c r="F52" t="s">
        <v>148</v>
      </c>
      <c r="G52" t="s">
        <v>79</v>
      </c>
      <c r="H52" t="s">
        <v>80</v>
      </c>
      <c r="I52" t="s">
        <v>81</v>
      </c>
      <c r="J52" t="s">
        <v>82</v>
      </c>
      <c r="K52" t="s">
        <v>94</v>
      </c>
      <c r="L52" t="s">
        <v>94</v>
      </c>
      <c r="M52" t="s">
        <v>84</v>
      </c>
      <c r="N52">
        <v>1</v>
      </c>
      <c r="O52" t="s">
        <v>93</v>
      </c>
    </row>
    <row r="53" spans="1:15" x14ac:dyDescent="0.3">
      <c r="A53" t="s">
        <v>206</v>
      </c>
      <c r="B53" t="s">
        <v>207</v>
      </c>
      <c r="C53" t="s">
        <v>208</v>
      </c>
      <c r="D53" t="s">
        <v>209</v>
      </c>
      <c r="E53" t="s">
        <v>147</v>
      </c>
      <c r="F53" t="s">
        <v>148</v>
      </c>
      <c r="G53" t="s">
        <v>79</v>
      </c>
      <c r="H53" t="s">
        <v>80</v>
      </c>
      <c r="I53" t="s">
        <v>81</v>
      </c>
      <c r="J53" t="s">
        <v>82</v>
      </c>
      <c r="K53" t="s">
        <v>111</v>
      </c>
      <c r="L53" t="s">
        <v>111</v>
      </c>
      <c r="M53" t="s">
        <v>84</v>
      </c>
      <c r="N53">
        <v>1</v>
      </c>
      <c r="O53" t="s">
        <v>93</v>
      </c>
    </row>
    <row r="54" spans="1:15" x14ac:dyDescent="0.3">
      <c r="A54" t="s">
        <v>210</v>
      </c>
      <c r="B54" t="s">
        <v>211</v>
      </c>
      <c r="C54" t="s">
        <v>160</v>
      </c>
      <c r="D54" t="s">
        <v>212</v>
      </c>
      <c r="E54" t="s">
        <v>153</v>
      </c>
      <c r="F54" t="s">
        <v>148</v>
      </c>
      <c r="G54" t="s">
        <v>79</v>
      </c>
      <c r="H54" t="s">
        <v>80</v>
      </c>
      <c r="I54" t="s">
        <v>81</v>
      </c>
      <c r="J54" t="s">
        <v>82</v>
      </c>
      <c r="K54" t="s">
        <v>91</v>
      </c>
      <c r="L54" t="s">
        <v>91</v>
      </c>
      <c r="M54" t="s">
        <v>99</v>
      </c>
      <c r="N54">
        <v>0.5</v>
      </c>
      <c r="O54" t="s">
        <v>90</v>
      </c>
    </row>
    <row r="55" spans="1:15" x14ac:dyDescent="0.3">
      <c r="A55" t="s">
        <v>210</v>
      </c>
      <c r="B55" t="s">
        <v>211</v>
      </c>
      <c r="C55" t="s">
        <v>160</v>
      </c>
      <c r="D55" t="s">
        <v>212</v>
      </c>
      <c r="E55" t="s">
        <v>153</v>
      </c>
      <c r="F55" t="s">
        <v>148</v>
      </c>
      <c r="G55" t="s">
        <v>79</v>
      </c>
      <c r="H55" t="s">
        <v>80</v>
      </c>
      <c r="I55" t="s">
        <v>81</v>
      </c>
      <c r="J55" t="s">
        <v>82</v>
      </c>
      <c r="K55" t="s">
        <v>101</v>
      </c>
      <c r="L55" t="s">
        <v>101</v>
      </c>
      <c r="M55" t="s">
        <v>84</v>
      </c>
      <c r="N55">
        <v>1</v>
      </c>
      <c r="O55" t="s">
        <v>93</v>
      </c>
    </row>
    <row r="56" spans="1:15" x14ac:dyDescent="0.3">
      <c r="A56" t="s">
        <v>210</v>
      </c>
      <c r="B56" t="s">
        <v>211</v>
      </c>
      <c r="C56" t="s">
        <v>160</v>
      </c>
      <c r="D56" t="s">
        <v>212</v>
      </c>
      <c r="E56" t="s">
        <v>153</v>
      </c>
      <c r="F56" t="s">
        <v>148</v>
      </c>
      <c r="G56" t="s">
        <v>79</v>
      </c>
      <c r="H56" t="s">
        <v>80</v>
      </c>
      <c r="I56" t="s">
        <v>86</v>
      </c>
      <c r="J56" t="s">
        <v>82</v>
      </c>
      <c r="K56" t="s">
        <v>131</v>
      </c>
      <c r="L56" t="s">
        <v>110</v>
      </c>
      <c r="M56" t="s">
        <v>84</v>
      </c>
      <c r="N56">
        <v>2</v>
      </c>
      <c r="O56" t="s">
        <v>132</v>
      </c>
    </row>
    <row r="57" spans="1:15" x14ac:dyDescent="0.3">
      <c r="A57" t="s">
        <v>210</v>
      </c>
      <c r="B57" t="s">
        <v>211</v>
      </c>
      <c r="C57" t="s">
        <v>160</v>
      </c>
      <c r="D57" t="s">
        <v>212</v>
      </c>
      <c r="E57" t="s">
        <v>153</v>
      </c>
      <c r="F57" t="s">
        <v>148</v>
      </c>
      <c r="G57" t="s">
        <v>79</v>
      </c>
      <c r="H57" t="s">
        <v>80</v>
      </c>
      <c r="I57" t="s">
        <v>86</v>
      </c>
      <c r="J57" t="s">
        <v>82</v>
      </c>
      <c r="K57" t="s">
        <v>106</v>
      </c>
      <c r="L57" t="s">
        <v>112</v>
      </c>
      <c r="M57" t="s">
        <v>84</v>
      </c>
      <c r="N57">
        <v>3</v>
      </c>
      <c r="O57" t="s">
        <v>133</v>
      </c>
    </row>
    <row r="58" spans="1:15" x14ac:dyDescent="0.3">
      <c r="A58" t="s">
        <v>213</v>
      </c>
      <c r="B58" t="s">
        <v>214</v>
      </c>
      <c r="C58" t="s">
        <v>215</v>
      </c>
      <c r="D58" t="s">
        <v>181</v>
      </c>
      <c r="E58" t="s">
        <v>147</v>
      </c>
      <c r="F58" t="s">
        <v>148</v>
      </c>
      <c r="G58" t="s">
        <v>79</v>
      </c>
      <c r="H58" t="s">
        <v>80</v>
      </c>
      <c r="I58" t="s">
        <v>81</v>
      </c>
      <c r="J58" t="s">
        <v>82</v>
      </c>
      <c r="K58" t="s">
        <v>98</v>
      </c>
      <c r="L58" t="s">
        <v>98</v>
      </c>
      <c r="M58" t="s">
        <v>99</v>
      </c>
      <c r="N58">
        <v>0.5</v>
      </c>
      <c r="O58" t="s">
        <v>93</v>
      </c>
    </row>
    <row r="59" spans="1:15" x14ac:dyDescent="0.3">
      <c r="A59" t="s">
        <v>213</v>
      </c>
      <c r="B59" t="s">
        <v>214</v>
      </c>
      <c r="C59" t="s">
        <v>215</v>
      </c>
      <c r="D59" t="s">
        <v>181</v>
      </c>
      <c r="E59" t="s">
        <v>147</v>
      </c>
      <c r="F59" t="s">
        <v>148</v>
      </c>
      <c r="G59" t="s">
        <v>79</v>
      </c>
      <c r="H59" t="s">
        <v>80</v>
      </c>
      <c r="I59" t="s">
        <v>81</v>
      </c>
      <c r="J59" t="s">
        <v>82</v>
      </c>
      <c r="K59" t="s">
        <v>107</v>
      </c>
      <c r="L59" t="s">
        <v>107</v>
      </c>
      <c r="M59" t="s">
        <v>84</v>
      </c>
      <c r="N59">
        <v>1</v>
      </c>
      <c r="O59" t="s">
        <v>93</v>
      </c>
    </row>
    <row r="60" spans="1:15" x14ac:dyDescent="0.3">
      <c r="A60" t="s">
        <v>216</v>
      </c>
      <c r="B60" t="s">
        <v>217</v>
      </c>
      <c r="C60" t="s">
        <v>156</v>
      </c>
      <c r="D60" t="s">
        <v>218</v>
      </c>
      <c r="E60" t="s">
        <v>162</v>
      </c>
      <c r="F60" t="s">
        <v>148</v>
      </c>
      <c r="G60" t="s">
        <v>79</v>
      </c>
      <c r="H60" t="s">
        <v>80</v>
      </c>
      <c r="I60" t="s">
        <v>81</v>
      </c>
      <c r="J60" t="s">
        <v>82</v>
      </c>
      <c r="K60" t="s">
        <v>98</v>
      </c>
      <c r="L60" t="s">
        <v>98</v>
      </c>
      <c r="M60" t="s">
        <v>84</v>
      </c>
      <c r="N60">
        <v>1</v>
      </c>
      <c r="O60" t="s">
        <v>102</v>
      </c>
    </row>
    <row r="61" spans="1:15" x14ac:dyDescent="0.3">
      <c r="A61" t="s">
        <v>219</v>
      </c>
      <c r="B61" t="s">
        <v>220</v>
      </c>
      <c r="C61" s="154" t="s">
        <v>199</v>
      </c>
      <c r="D61" t="s">
        <v>194</v>
      </c>
      <c r="E61" t="s">
        <v>188</v>
      </c>
      <c r="F61" t="s">
        <v>148</v>
      </c>
      <c r="G61" t="s">
        <v>79</v>
      </c>
      <c r="H61" t="s">
        <v>80</v>
      </c>
      <c r="I61" t="s">
        <v>81</v>
      </c>
      <c r="J61" t="s">
        <v>82</v>
      </c>
      <c r="K61" t="s">
        <v>101</v>
      </c>
      <c r="L61" t="s">
        <v>101</v>
      </c>
      <c r="M61" t="s">
        <v>84</v>
      </c>
      <c r="N61">
        <v>1</v>
      </c>
      <c r="O61" t="s">
        <v>93</v>
      </c>
    </row>
    <row r="62" spans="1:15" x14ac:dyDescent="0.3">
      <c r="A62" t="s">
        <v>221</v>
      </c>
      <c r="B62" t="s">
        <v>222</v>
      </c>
      <c r="C62" s="154" t="s">
        <v>199</v>
      </c>
      <c r="D62" t="s">
        <v>194</v>
      </c>
      <c r="E62" t="s">
        <v>188</v>
      </c>
      <c r="F62" t="s">
        <v>148</v>
      </c>
      <c r="G62" t="s">
        <v>79</v>
      </c>
      <c r="H62" t="s">
        <v>80</v>
      </c>
      <c r="I62" t="s">
        <v>81</v>
      </c>
      <c r="J62" t="s">
        <v>82</v>
      </c>
      <c r="K62" t="s">
        <v>104</v>
      </c>
      <c r="L62" t="s">
        <v>104</v>
      </c>
      <c r="M62" t="s">
        <v>84</v>
      </c>
      <c r="N62">
        <v>1</v>
      </c>
      <c r="O62" t="s">
        <v>134</v>
      </c>
    </row>
    <row r="63" spans="1:15" x14ac:dyDescent="0.3">
      <c r="A63" t="s">
        <v>221</v>
      </c>
      <c r="B63" t="s">
        <v>222</v>
      </c>
      <c r="C63" s="154" t="s">
        <v>199</v>
      </c>
      <c r="D63" t="s">
        <v>194</v>
      </c>
      <c r="E63" t="s">
        <v>188</v>
      </c>
      <c r="F63" t="s">
        <v>148</v>
      </c>
      <c r="G63" t="s">
        <v>79</v>
      </c>
      <c r="H63" t="s">
        <v>80</v>
      </c>
      <c r="I63" t="s">
        <v>86</v>
      </c>
      <c r="J63" t="s">
        <v>82</v>
      </c>
      <c r="K63" t="s">
        <v>98</v>
      </c>
      <c r="L63" t="s">
        <v>98</v>
      </c>
      <c r="M63" t="s">
        <v>84</v>
      </c>
      <c r="N63">
        <v>1</v>
      </c>
      <c r="O63" t="s">
        <v>134</v>
      </c>
    </row>
    <row r="64" spans="1:15" x14ac:dyDescent="0.3">
      <c r="A64" t="s">
        <v>221</v>
      </c>
      <c r="B64" t="s">
        <v>222</v>
      </c>
      <c r="C64" s="153" t="s">
        <v>199</v>
      </c>
      <c r="D64" t="s">
        <v>194</v>
      </c>
      <c r="E64" t="s">
        <v>188</v>
      </c>
      <c r="F64" t="s">
        <v>148</v>
      </c>
      <c r="G64" t="s">
        <v>79</v>
      </c>
      <c r="H64" t="s">
        <v>80</v>
      </c>
      <c r="I64" t="s">
        <v>86</v>
      </c>
      <c r="J64" t="s">
        <v>82</v>
      </c>
      <c r="K64" t="s">
        <v>109</v>
      </c>
      <c r="L64" t="s">
        <v>109</v>
      </c>
      <c r="M64" t="s">
        <v>84</v>
      </c>
      <c r="N64">
        <v>1</v>
      </c>
      <c r="O64" t="s">
        <v>135</v>
      </c>
    </row>
    <row r="66" spans="1:15" s="152" customFormat="1" ht="15.6" x14ac:dyDescent="0.3">
      <c r="A66" s="151" t="s">
        <v>286</v>
      </c>
      <c r="B66" s="151"/>
      <c r="C66" s="151"/>
      <c r="D66" s="151"/>
      <c r="E66" s="151"/>
      <c r="F66" s="151"/>
      <c r="G66" s="151"/>
      <c r="H66" s="151"/>
      <c r="I66" s="151"/>
      <c r="J66" s="151"/>
      <c r="K66" s="151"/>
      <c r="L66" s="151"/>
      <c r="M66" s="151"/>
      <c r="N66" s="151"/>
      <c r="O66" s="151"/>
    </row>
    <row r="67" spans="1:15" x14ac:dyDescent="0.3">
      <c r="A67" t="s">
        <v>136</v>
      </c>
      <c r="B67" t="s">
        <v>137</v>
      </c>
      <c r="C67" t="s">
        <v>138</v>
      </c>
      <c r="D67" t="s">
        <v>139</v>
      </c>
      <c r="E67" t="s">
        <v>140</v>
      </c>
      <c r="F67" t="s">
        <v>141</v>
      </c>
      <c r="G67" t="s">
        <v>71</v>
      </c>
      <c r="H67" t="s">
        <v>72</v>
      </c>
      <c r="I67" t="s">
        <v>73</v>
      </c>
      <c r="J67" t="s">
        <v>142</v>
      </c>
      <c r="K67" t="s">
        <v>74</v>
      </c>
      <c r="L67" t="s">
        <v>75</v>
      </c>
      <c r="M67" t="s">
        <v>76</v>
      </c>
      <c r="N67" t="s">
        <v>77</v>
      </c>
      <c r="O67" t="s">
        <v>78</v>
      </c>
    </row>
    <row r="68" spans="1:15" x14ac:dyDescent="0.3">
      <c r="A68" t="s">
        <v>143</v>
      </c>
      <c r="B68" t="s">
        <v>144</v>
      </c>
      <c r="C68" t="s">
        <v>145</v>
      </c>
      <c r="D68" t="s">
        <v>146</v>
      </c>
      <c r="E68" t="s">
        <v>147</v>
      </c>
      <c r="F68" t="s">
        <v>148</v>
      </c>
      <c r="G68" t="s">
        <v>79</v>
      </c>
      <c r="H68" t="s">
        <v>80</v>
      </c>
      <c r="I68" t="s">
        <v>121</v>
      </c>
      <c r="J68" t="s">
        <v>82</v>
      </c>
      <c r="K68" t="s">
        <v>223</v>
      </c>
      <c r="L68" t="s">
        <v>223</v>
      </c>
      <c r="M68" t="s">
        <v>84</v>
      </c>
      <c r="N68">
        <v>1</v>
      </c>
      <c r="O68" t="s">
        <v>90</v>
      </c>
    </row>
    <row r="69" spans="1:15" x14ac:dyDescent="0.3">
      <c r="A69" t="s">
        <v>143</v>
      </c>
      <c r="B69" t="s">
        <v>144</v>
      </c>
      <c r="C69" t="s">
        <v>145</v>
      </c>
      <c r="D69" t="s">
        <v>146</v>
      </c>
      <c r="E69" t="s">
        <v>147</v>
      </c>
      <c r="F69" t="s">
        <v>148</v>
      </c>
      <c r="G69" t="s">
        <v>79</v>
      </c>
      <c r="H69" t="s">
        <v>80</v>
      </c>
      <c r="I69" t="s">
        <v>121</v>
      </c>
      <c r="J69" t="s">
        <v>82</v>
      </c>
      <c r="K69" t="s">
        <v>224</v>
      </c>
      <c r="L69" t="s">
        <v>224</v>
      </c>
      <c r="M69" t="s">
        <v>84</v>
      </c>
      <c r="N69">
        <v>1</v>
      </c>
      <c r="O69" t="s">
        <v>225</v>
      </c>
    </row>
    <row r="70" spans="1:15" x14ac:dyDescent="0.3">
      <c r="A70" t="s">
        <v>143</v>
      </c>
      <c r="B70" t="s">
        <v>144</v>
      </c>
      <c r="C70" t="s">
        <v>145</v>
      </c>
      <c r="D70" t="s">
        <v>146</v>
      </c>
      <c r="E70" t="s">
        <v>147</v>
      </c>
      <c r="F70" t="s">
        <v>148</v>
      </c>
      <c r="G70" t="s">
        <v>79</v>
      </c>
      <c r="H70" t="s">
        <v>80</v>
      </c>
      <c r="I70" t="s">
        <v>81</v>
      </c>
      <c r="J70" t="s">
        <v>82</v>
      </c>
      <c r="K70" t="s">
        <v>226</v>
      </c>
      <c r="L70" t="s">
        <v>226</v>
      </c>
      <c r="M70" t="s">
        <v>84</v>
      </c>
      <c r="N70">
        <v>1</v>
      </c>
      <c r="O70" t="s">
        <v>225</v>
      </c>
    </row>
    <row r="71" spans="1:15" x14ac:dyDescent="0.3">
      <c r="A71" t="s">
        <v>143</v>
      </c>
      <c r="B71" t="s">
        <v>144</v>
      </c>
      <c r="C71" t="s">
        <v>145</v>
      </c>
      <c r="D71" t="s">
        <v>146</v>
      </c>
      <c r="E71" t="s">
        <v>147</v>
      </c>
      <c r="F71" t="s">
        <v>148</v>
      </c>
      <c r="G71" t="s">
        <v>79</v>
      </c>
      <c r="H71" t="s">
        <v>80</v>
      </c>
      <c r="I71" t="s">
        <v>81</v>
      </c>
      <c r="J71" t="s">
        <v>82</v>
      </c>
      <c r="K71" t="s">
        <v>227</v>
      </c>
      <c r="L71" t="s">
        <v>227</v>
      </c>
      <c r="M71" t="s">
        <v>84</v>
      </c>
      <c r="N71">
        <v>1</v>
      </c>
      <c r="O71" t="s">
        <v>90</v>
      </c>
    </row>
    <row r="72" spans="1:15" x14ac:dyDescent="0.3">
      <c r="A72" t="s">
        <v>143</v>
      </c>
      <c r="B72" t="s">
        <v>144</v>
      </c>
      <c r="C72" t="s">
        <v>145</v>
      </c>
      <c r="D72" t="s">
        <v>146</v>
      </c>
      <c r="E72" t="s">
        <v>147</v>
      </c>
      <c r="F72" t="s">
        <v>148</v>
      </c>
      <c r="G72" t="s">
        <v>79</v>
      </c>
      <c r="H72" t="s">
        <v>80</v>
      </c>
      <c r="I72" t="s">
        <v>81</v>
      </c>
      <c r="J72" t="s">
        <v>82</v>
      </c>
      <c r="K72" t="s">
        <v>228</v>
      </c>
      <c r="L72" t="s">
        <v>228</v>
      </c>
      <c r="M72" t="s">
        <v>84</v>
      </c>
      <c r="N72">
        <v>1</v>
      </c>
      <c r="O72" t="s">
        <v>225</v>
      </c>
    </row>
    <row r="73" spans="1:15" x14ac:dyDescent="0.3">
      <c r="A73" t="s">
        <v>149</v>
      </c>
      <c r="B73" t="s">
        <v>150</v>
      </c>
      <c r="C73" t="s">
        <v>151</v>
      </c>
      <c r="D73" t="s">
        <v>152</v>
      </c>
      <c r="E73" t="s">
        <v>153</v>
      </c>
      <c r="F73" t="s">
        <v>148</v>
      </c>
      <c r="G73" t="s">
        <v>79</v>
      </c>
      <c r="H73" t="s">
        <v>80</v>
      </c>
      <c r="I73" t="s">
        <v>81</v>
      </c>
      <c r="J73" t="s">
        <v>82</v>
      </c>
      <c r="K73" t="s">
        <v>229</v>
      </c>
      <c r="L73" t="s">
        <v>229</v>
      </c>
      <c r="M73" t="s">
        <v>84</v>
      </c>
      <c r="N73">
        <v>1</v>
      </c>
      <c r="O73" t="s">
        <v>230</v>
      </c>
    </row>
    <row r="74" spans="1:15" x14ac:dyDescent="0.3">
      <c r="A74" t="s">
        <v>154</v>
      </c>
      <c r="B74" t="s">
        <v>155</v>
      </c>
      <c r="C74" t="s">
        <v>156</v>
      </c>
      <c r="D74" t="s">
        <v>157</v>
      </c>
      <c r="E74" t="s">
        <v>153</v>
      </c>
      <c r="F74" t="s">
        <v>148</v>
      </c>
      <c r="G74" t="s">
        <v>79</v>
      </c>
      <c r="H74" t="s">
        <v>80</v>
      </c>
      <c r="I74" t="s">
        <v>81</v>
      </c>
      <c r="J74" t="s">
        <v>82</v>
      </c>
      <c r="K74" t="s">
        <v>231</v>
      </c>
      <c r="L74" t="s">
        <v>231</v>
      </c>
      <c r="M74" t="s">
        <v>92</v>
      </c>
      <c r="N74">
        <v>0.5</v>
      </c>
      <c r="O74" t="s">
        <v>90</v>
      </c>
    </row>
    <row r="75" spans="1:15" x14ac:dyDescent="0.3">
      <c r="A75" t="s">
        <v>154</v>
      </c>
      <c r="B75" t="s">
        <v>155</v>
      </c>
      <c r="C75" t="s">
        <v>156</v>
      </c>
      <c r="D75" t="s">
        <v>157</v>
      </c>
      <c r="E75" t="s">
        <v>153</v>
      </c>
      <c r="F75" t="s">
        <v>148</v>
      </c>
      <c r="G75" t="s">
        <v>79</v>
      </c>
      <c r="H75" t="s">
        <v>80</v>
      </c>
      <c r="I75" t="s">
        <v>81</v>
      </c>
      <c r="J75" t="s">
        <v>82</v>
      </c>
      <c r="K75" t="s">
        <v>223</v>
      </c>
      <c r="L75" t="s">
        <v>223</v>
      </c>
      <c r="M75" t="s">
        <v>84</v>
      </c>
      <c r="N75">
        <v>1</v>
      </c>
      <c r="O75" t="s">
        <v>93</v>
      </c>
    </row>
    <row r="76" spans="1:15" x14ac:dyDescent="0.3">
      <c r="A76" t="s">
        <v>232</v>
      </c>
      <c r="B76" t="s">
        <v>233</v>
      </c>
      <c r="C76" t="s">
        <v>151</v>
      </c>
      <c r="D76" t="s">
        <v>181</v>
      </c>
      <c r="E76" t="s">
        <v>147</v>
      </c>
      <c r="F76" t="s">
        <v>148</v>
      </c>
      <c r="G76" t="s">
        <v>79</v>
      </c>
      <c r="H76" t="s">
        <v>80</v>
      </c>
      <c r="I76" t="s">
        <v>81</v>
      </c>
      <c r="J76" t="s">
        <v>82</v>
      </c>
      <c r="K76" t="s">
        <v>228</v>
      </c>
      <c r="L76" t="s">
        <v>228</v>
      </c>
      <c r="M76" t="s">
        <v>92</v>
      </c>
      <c r="N76">
        <v>0.5</v>
      </c>
      <c r="O76" t="s">
        <v>90</v>
      </c>
    </row>
    <row r="77" spans="1:15" x14ac:dyDescent="0.3">
      <c r="A77" t="s">
        <v>232</v>
      </c>
      <c r="B77" t="s">
        <v>233</v>
      </c>
      <c r="C77" t="s">
        <v>151</v>
      </c>
      <c r="D77" t="s">
        <v>181</v>
      </c>
      <c r="E77" t="s">
        <v>147</v>
      </c>
      <c r="F77" t="s">
        <v>148</v>
      </c>
      <c r="G77" t="s">
        <v>79</v>
      </c>
      <c r="H77" t="s">
        <v>80</v>
      </c>
      <c r="I77" t="s">
        <v>81</v>
      </c>
      <c r="J77" t="s">
        <v>82</v>
      </c>
      <c r="K77" t="s">
        <v>234</v>
      </c>
      <c r="L77" t="s">
        <v>235</v>
      </c>
      <c r="M77" t="s">
        <v>84</v>
      </c>
      <c r="N77">
        <v>2</v>
      </c>
      <c r="O77" t="s">
        <v>90</v>
      </c>
    </row>
    <row r="78" spans="1:15" x14ac:dyDescent="0.3">
      <c r="A78" t="s">
        <v>158</v>
      </c>
      <c r="B78" t="s">
        <v>159</v>
      </c>
      <c r="C78" t="s">
        <v>160</v>
      </c>
      <c r="D78" t="s">
        <v>161</v>
      </c>
      <c r="E78" t="s">
        <v>162</v>
      </c>
      <c r="F78" t="s">
        <v>148</v>
      </c>
      <c r="G78" t="s">
        <v>79</v>
      </c>
      <c r="H78" t="s">
        <v>80</v>
      </c>
      <c r="I78" t="s">
        <v>81</v>
      </c>
      <c r="J78" t="s">
        <v>82</v>
      </c>
      <c r="K78" t="s">
        <v>236</v>
      </c>
      <c r="L78" t="s">
        <v>236</v>
      </c>
      <c r="M78" t="s">
        <v>84</v>
      </c>
      <c r="N78">
        <v>1</v>
      </c>
      <c r="O78" t="s">
        <v>237</v>
      </c>
    </row>
    <row r="79" spans="1:15" x14ac:dyDescent="0.3">
      <c r="A79" t="s">
        <v>158</v>
      </c>
      <c r="B79" t="s">
        <v>159</v>
      </c>
      <c r="C79" t="s">
        <v>160</v>
      </c>
      <c r="D79" t="s">
        <v>161</v>
      </c>
      <c r="E79" t="s">
        <v>162</v>
      </c>
      <c r="F79" t="s">
        <v>148</v>
      </c>
      <c r="G79" t="s">
        <v>79</v>
      </c>
      <c r="H79" t="s">
        <v>80</v>
      </c>
      <c r="I79" t="s">
        <v>81</v>
      </c>
      <c r="J79" t="s">
        <v>82</v>
      </c>
      <c r="K79" t="s">
        <v>238</v>
      </c>
      <c r="L79" t="s">
        <v>238</v>
      </c>
      <c r="M79" t="s">
        <v>92</v>
      </c>
      <c r="N79">
        <v>0.5</v>
      </c>
      <c r="O79" t="s">
        <v>237</v>
      </c>
    </row>
    <row r="80" spans="1:15" x14ac:dyDescent="0.3">
      <c r="A80" t="s">
        <v>163</v>
      </c>
      <c r="B80" t="s">
        <v>164</v>
      </c>
      <c r="C80" t="s">
        <v>160</v>
      </c>
      <c r="D80" t="s">
        <v>161</v>
      </c>
      <c r="E80" t="s">
        <v>162</v>
      </c>
      <c r="F80" t="s">
        <v>148</v>
      </c>
      <c r="G80" t="s">
        <v>79</v>
      </c>
      <c r="H80" t="s">
        <v>80</v>
      </c>
      <c r="I80" t="s">
        <v>81</v>
      </c>
      <c r="J80" t="s">
        <v>82</v>
      </c>
      <c r="K80" t="s">
        <v>228</v>
      </c>
      <c r="L80" t="s">
        <v>228</v>
      </c>
      <c r="M80" t="s">
        <v>84</v>
      </c>
      <c r="N80">
        <v>1</v>
      </c>
      <c r="O80" t="s">
        <v>239</v>
      </c>
    </row>
    <row r="81" spans="1:15" x14ac:dyDescent="0.3">
      <c r="A81" t="s">
        <v>163</v>
      </c>
      <c r="B81" t="s">
        <v>164</v>
      </c>
      <c r="C81" t="s">
        <v>160</v>
      </c>
      <c r="D81" t="s">
        <v>161</v>
      </c>
      <c r="E81" t="s">
        <v>162</v>
      </c>
      <c r="F81" t="s">
        <v>148</v>
      </c>
      <c r="G81" t="s">
        <v>79</v>
      </c>
      <c r="H81" t="s">
        <v>80</v>
      </c>
      <c r="I81" t="s">
        <v>81</v>
      </c>
      <c r="J81" t="s">
        <v>82</v>
      </c>
      <c r="K81" t="s">
        <v>240</v>
      </c>
      <c r="L81" t="s">
        <v>240</v>
      </c>
      <c r="M81" t="s">
        <v>84</v>
      </c>
      <c r="N81">
        <v>1</v>
      </c>
      <c r="O81" t="s">
        <v>93</v>
      </c>
    </row>
    <row r="82" spans="1:15" x14ac:dyDescent="0.3">
      <c r="A82" t="s">
        <v>168</v>
      </c>
      <c r="B82" t="s">
        <v>169</v>
      </c>
      <c r="C82" t="s">
        <v>160</v>
      </c>
      <c r="D82" t="s">
        <v>170</v>
      </c>
      <c r="E82" t="s">
        <v>153</v>
      </c>
      <c r="F82" t="s">
        <v>148</v>
      </c>
      <c r="G82" t="s">
        <v>79</v>
      </c>
      <c r="H82" t="s">
        <v>80</v>
      </c>
      <c r="I82" t="s">
        <v>121</v>
      </c>
      <c r="J82" t="s">
        <v>82</v>
      </c>
      <c r="K82" t="s">
        <v>223</v>
      </c>
      <c r="L82" t="s">
        <v>223</v>
      </c>
      <c r="M82" t="s">
        <v>84</v>
      </c>
      <c r="N82">
        <v>1</v>
      </c>
      <c r="O82" t="s">
        <v>93</v>
      </c>
    </row>
    <row r="83" spans="1:15" x14ac:dyDescent="0.3">
      <c r="A83" t="s">
        <v>168</v>
      </c>
      <c r="B83" t="s">
        <v>169</v>
      </c>
      <c r="C83" t="s">
        <v>160</v>
      </c>
      <c r="D83" t="s">
        <v>170</v>
      </c>
      <c r="E83" t="s">
        <v>153</v>
      </c>
      <c r="F83" t="s">
        <v>148</v>
      </c>
      <c r="G83" t="s">
        <v>79</v>
      </c>
      <c r="H83" t="s">
        <v>80</v>
      </c>
      <c r="I83" t="s">
        <v>81</v>
      </c>
      <c r="J83" t="s">
        <v>82</v>
      </c>
      <c r="K83" t="s">
        <v>241</v>
      </c>
      <c r="L83" t="s">
        <v>241</v>
      </c>
      <c r="M83" t="s">
        <v>84</v>
      </c>
      <c r="N83">
        <v>1</v>
      </c>
      <c r="O83" t="s">
        <v>90</v>
      </c>
    </row>
    <row r="84" spans="1:15" x14ac:dyDescent="0.3">
      <c r="A84" t="s">
        <v>168</v>
      </c>
      <c r="B84" t="s">
        <v>169</v>
      </c>
      <c r="C84" t="s">
        <v>160</v>
      </c>
      <c r="D84" t="s">
        <v>170</v>
      </c>
      <c r="E84" t="s">
        <v>153</v>
      </c>
      <c r="F84" t="s">
        <v>148</v>
      </c>
      <c r="G84" t="s">
        <v>79</v>
      </c>
      <c r="H84" t="s">
        <v>80</v>
      </c>
      <c r="I84" t="s">
        <v>81</v>
      </c>
      <c r="J84" t="s">
        <v>82</v>
      </c>
      <c r="K84" t="s">
        <v>236</v>
      </c>
      <c r="L84" t="s">
        <v>236</v>
      </c>
      <c r="M84" t="s">
        <v>84</v>
      </c>
      <c r="N84">
        <v>1</v>
      </c>
      <c r="O84" t="s">
        <v>93</v>
      </c>
    </row>
    <row r="85" spans="1:15" x14ac:dyDescent="0.3">
      <c r="A85" t="s">
        <v>171</v>
      </c>
      <c r="B85" t="s">
        <v>172</v>
      </c>
      <c r="C85" t="s">
        <v>173</v>
      </c>
      <c r="D85" t="s">
        <v>174</v>
      </c>
      <c r="E85" t="s">
        <v>153</v>
      </c>
      <c r="F85" t="s">
        <v>148</v>
      </c>
      <c r="G85" t="s">
        <v>79</v>
      </c>
      <c r="H85" t="s">
        <v>80</v>
      </c>
      <c r="I85" t="s">
        <v>81</v>
      </c>
      <c r="J85" t="s">
        <v>82</v>
      </c>
      <c r="K85" t="s">
        <v>228</v>
      </c>
      <c r="L85" t="s">
        <v>228</v>
      </c>
      <c r="M85" t="s">
        <v>84</v>
      </c>
      <c r="N85">
        <v>1</v>
      </c>
      <c r="O85" t="s">
        <v>133</v>
      </c>
    </row>
    <row r="86" spans="1:15" x14ac:dyDescent="0.3">
      <c r="A86" t="s">
        <v>175</v>
      </c>
      <c r="B86" t="s">
        <v>176</v>
      </c>
      <c r="C86" t="s">
        <v>177</v>
      </c>
      <c r="D86" t="s">
        <v>174</v>
      </c>
      <c r="E86" t="s">
        <v>153</v>
      </c>
      <c r="F86" t="s">
        <v>148</v>
      </c>
      <c r="G86" t="s">
        <v>79</v>
      </c>
      <c r="H86" t="s">
        <v>80</v>
      </c>
      <c r="I86" t="s">
        <v>81</v>
      </c>
      <c r="J86" t="s">
        <v>82</v>
      </c>
      <c r="K86" t="s">
        <v>224</v>
      </c>
      <c r="L86" t="s">
        <v>224</v>
      </c>
      <c r="M86" t="s">
        <v>92</v>
      </c>
      <c r="N86">
        <v>0.5</v>
      </c>
      <c r="O86" t="s">
        <v>93</v>
      </c>
    </row>
    <row r="87" spans="1:15" x14ac:dyDescent="0.3">
      <c r="A87" t="s">
        <v>175</v>
      </c>
      <c r="B87" t="s">
        <v>176</v>
      </c>
      <c r="C87" t="s">
        <v>177</v>
      </c>
      <c r="D87" t="s">
        <v>174</v>
      </c>
      <c r="E87" t="s">
        <v>153</v>
      </c>
      <c r="F87" t="s">
        <v>148</v>
      </c>
      <c r="G87" t="s">
        <v>79</v>
      </c>
      <c r="H87" t="s">
        <v>80</v>
      </c>
      <c r="I87" t="s">
        <v>81</v>
      </c>
      <c r="J87" t="s">
        <v>82</v>
      </c>
      <c r="K87" t="s">
        <v>223</v>
      </c>
      <c r="L87" t="s">
        <v>223</v>
      </c>
      <c r="M87" t="s">
        <v>84</v>
      </c>
      <c r="N87">
        <v>1</v>
      </c>
      <c r="O87" t="s">
        <v>93</v>
      </c>
    </row>
    <row r="88" spans="1:15" x14ac:dyDescent="0.3">
      <c r="A88" t="s">
        <v>175</v>
      </c>
      <c r="B88" t="s">
        <v>176</v>
      </c>
      <c r="C88" t="s">
        <v>177</v>
      </c>
      <c r="D88" t="s">
        <v>174</v>
      </c>
      <c r="E88" t="s">
        <v>153</v>
      </c>
      <c r="F88" t="s">
        <v>148</v>
      </c>
      <c r="G88" t="s">
        <v>79</v>
      </c>
      <c r="H88" t="s">
        <v>80</v>
      </c>
      <c r="I88" t="s">
        <v>81</v>
      </c>
      <c r="J88" t="s">
        <v>82</v>
      </c>
      <c r="K88" t="s">
        <v>241</v>
      </c>
      <c r="L88" t="s">
        <v>241</v>
      </c>
      <c r="M88" t="s">
        <v>92</v>
      </c>
      <c r="N88">
        <v>0.5</v>
      </c>
      <c r="O88" t="s">
        <v>93</v>
      </c>
    </row>
    <row r="89" spans="1:15" x14ac:dyDescent="0.3">
      <c r="A89" t="s">
        <v>178</v>
      </c>
      <c r="B89" t="s">
        <v>179</v>
      </c>
      <c r="C89" t="s">
        <v>180</v>
      </c>
      <c r="D89" t="s">
        <v>181</v>
      </c>
      <c r="E89" t="s">
        <v>147</v>
      </c>
      <c r="F89" t="s">
        <v>148</v>
      </c>
      <c r="G89" t="s">
        <v>79</v>
      </c>
      <c r="H89" t="s">
        <v>80</v>
      </c>
      <c r="I89" t="s">
        <v>81</v>
      </c>
      <c r="J89" t="s">
        <v>82</v>
      </c>
      <c r="K89" t="s">
        <v>242</v>
      </c>
      <c r="L89" t="s">
        <v>242</v>
      </c>
      <c r="M89" t="s">
        <v>84</v>
      </c>
      <c r="N89">
        <v>1</v>
      </c>
      <c r="O89" t="s">
        <v>93</v>
      </c>
    </row>
    <row r="90" spans="1:15" x14ac:dyDescent="0.3">
      <c r="A90" t="s">
        <v>178</v>
      </c>
      <c r="B90" t="s">
        <v>179</v>
      </c>
      <c r="C90" t="s">
        <v>180</v>
      </c>
      <c r="D90" t="s">
        <v>181</v>
      </c>
      <c r="E90" t="s">
        <v>147</v>
      </c>
      <c r="F90" t="s">
        <v>148</v>
      </c>
      <c r="G90" t="s">
        <v>79</v>
      </c>
      <c r="H90" t="s">
        <v>80</v>
      </c>
      <c r="I90" t="s">
        <v>81</v>
      </c>
      <c r="J90" t="s">
        <v>82</v>
      </c>
      <c r="K90" t="s">
        <v>243</v>
      </c>
      <c r="L90" t="s">
        <v>243</v>
      </c>
      <c r="M90" t="s">
        <v>84</v>
      </c>
      <c r="N90">
        <v>1</v>
      </c>
      <c r="O90" t="s">
        <v>88</v>
      </c>
    </row>
    <row r="91" spans="1:15" x14ac:dyDescent="0.3">
      <c r="A91" t="s">
        <v>182</v>
      </c>
      <c r="B91" t="s">
        <v>183</v>
      </c>
      <c r="C91" t="s">
        <v>151</v>
      </c>
      <c r="D91" t="s">
        <v>184</v>
      </c>
      <c r="E91" t="s">
        <v>153</v>
      </c>
      <c r="F91" t="s">
        <v>148</v>
      </c>
      <c r="G91" t="s">
        <v>79</v>
      </c>
      <c r="H91" t="s">
        <v>80</v>
      </c>
      <c r="I91" t="s">
        <v>81</v>
      </c>
      <c r="J91" t="s">
        <v>82</v>
      </c>
      <c r="K91" t="s">
        <v>244</v>
      </c>
      <c r="L91" t="s">
        <v>244</v>
      </c>
      <c r="M91" t="s">
        <v>84</v>
      </c>
      <c r="N91">
        <v>1</v>
      </c>
      <c r="O91" t="s">
        <v>245</v>
      </c>
    </row>
    <row r="92" spans="1:15" x14ac:dyDescent="0.3">
      <c r="A92" t="s">
        <v>182</v>
      </c>
      <c r="B92" t="s">
        <v>183</v>
      </c>
      <c r="C92" t="s">
        <v>151</v>
      </c>
      <c r="D92" t="s">
        <v>184</v>
      </c>
      <c r="E92" t="s">
        <v>153</v>
      </c>
      <c r="F92" t="s">
        <v>148</v>
      </c>
      <c r="G92" t="s">
        <v>79</v>
      </c>
      <c r="H92" t="s">
        <v>80</v>
      </c>
      <c r="I92" t="s">
        <v>81</v>
      </c>
      <c r="J92" t="s">
        <v>82</v>
      </c>
      <c r="K92" t="s">
        <v>243</v>
      </c>
      <c r="L92" t="s">
        <v>243</v>
      </c>
      <c r="M92" t="s">
        <v>84</v>
      </c>
      <c r="N92">
        <v>1</v>
      </c>
      <c r="O92" t="s">
        <v>246</v>
      </c>
    </row>
    <row r="93" spans="1:15" x14ac:dyDescent="0.3">
      <c r="A93" t="s">
        <v>185</v>
      </c>
      <c r="B93" t="s">
        <v>186</v>
      </c>
      <c r="C93" t="s">
        <v>145</v>
      </c>
      <c r="D93" t="s">
        <v>187</v>
      </c>
      <c r="E93" t="s">
        <v>188</v>
      </c>
      <c r="F93" t="s">
        <v>148</v>
      </c>
      <c r="G93" t="s">
        <v>79</v>
      </c>
      <c r="H93" t="s">
        <v>80</v>
      </c>
      <c r="I93" t="s">
        <v>81</v>
      </c>
      <c r="J93" t="s">
        <v>82</v>
      </c>
      <c r="K93" t="s">
        <v>247</v>
      </c>
      <c r="L93" t="s">
        <v>247</v>
      </c>
      <c r="M93" t="s">
        <v>92</v>
      </c>
      <c r="N93">
        <v>0.5</v>
      </c>
      <c r="O93" t="s">
        <v>90</v>
      </c>
    </row>
    <row r="94" spans="1:15" x14ac:dyDescent="0.3">
      <c r="A94" t="s">
        <v>191</v>
      </c>
      <c r="B94" t="s">
        <v>192</v>
      </c>
      <c r="C94" t="s">
        <v>193</v>
      </c>
      <c r="D94" t="s">
        <v>194</v>
      </c>
      <c r="E94" t="s">
        <v>188</v>
      </c>
      <c r="F94" t="s">
        <v>148</v>
      </c>
      <c r="G94" t="s">
        <v>79</v>
      </c>
      <c r="H94" t="s">
        <v>80</v>
      </c>
      <c r="I94" t="s">
        <v>81</v>
      </c>
      <c r="J94" t="s">
        <v>82</v>
      </c>
      <c r="K94" t="s">
        <v>248</v>
      </c>
      <c r="L94" t="s">
        <v>248</v>
      </c>
      <c r="M94" t="s">
        <v>99</v>
      </c>
      <c r="N94">
        <v>0.5</v>
      </c>
      <c r="O94" t="s">
        <v>90</v>
      </c>
    </row>
    <row r="95" spans="1:15" x14ac:dyDescent="0.3">
      <c r="A95" t="s">
        <v>191</v>
      </c>
      <c r="B95" t="s">
        <v>192</v>
      </c>
      <c r="C95" t="s">
        <v>193</v>
      </c>
      <c r="D95" t="s">
        <v>194</v>
      </c>
      <c r="E95" t="s">
        <v>188</v>
      </c>
      <c r="F95" t="s">
        <v>148</v>
      </c>
      <c r="G95" t="s">
        <v>79</v>
      </c>
      <c r="H95" t="s">
        <v>80</v>
      </c>
      <c r="I95" t="s">
        <v>81</v>
      </c>
      <c r="J95" t="s">
        <v>82</v>
      </c>
      <c r="K95" t="s">
        <v>244</v>
      </c>
      <c r="L95" t="s">
        <v>244</v>
      </c>
      <c r="M95" t="s">
        <v>99</v>
      </c>
      <c r="N95">
        <v>0.5</v>
      </c>
      <c r="O95" t="s">
        <v>249</v>
      </c>
    </row>
    <row r="96" spans="1:15" x14ac:dyDescent="0.3">
      <c r="A96" t="s">
        <v>195</v>
      </c>
      <c r="B96" t="s">
        <v>196</v>
      </c>
      <c r="C96" t="s">
        <v>145</v>
      </c>
      <c r="D96" t="s">
        <v>184</v>
      </c>
      <c r="E96" t="s">
        <v>153</v>
      </c>
      <c r="F96" t="s">
        <v>148</v>
      </c>
      <c r="G96" t="s">
        <v>79</v>
      </c>
      <c r="H96" t="s">
        <v>80</v>
      </c>
      <c r="I96" t="s">
        <v>121</v>
      </c>
      <c r="J96" t="s">
        <v>82</v>
      </c>
      <c r="K96" t="s">
        <v>240</v>
      </c>
      <c r="L96" t="s">
        <v>240</v>
      </c>
      <c r="M96" t="s">
        <v>84</v>
      </c>
      <c r="N96">
        <v>1</v>
      </c>
      <c r="O96" t="s">
        <v>93</v>
      </c>
    </row>
    <row r="97" spans="1:15" x14ac:dyDescent="0.3">
      <c r="A97" t="s">
        <v>195</v>
      </c>
      <c r="B97" t="s">
        <v>196</v>
      </c>
      <c r="C97" t="s">
        <v>145</v>
      </c>
      <c r="D97" t="s">
        <v>184</v>
      </c>
      <c r="E97" t="s">
        <v>153</v>
      </c>
      <c r="F97" t="s">
        <v>148</v>
      </c>
      <c r="G97" t="s">
        <v>79</v>
      </c>
      <c r="H97" t="s">
        <v>80</v>
      </c>
      <c r="I97" t="s">
        <v>81</v>
      </c>
      <c r="J97" t="s">
        <v>82</v>
      </c>
      <c r="K97" t="s">
        <v>223</v>
      </c>
      <c r="L97" t="s">
        <v>223</v>
      </c>
      <c r="M97" t="s">
        <v>92</v>
      </c>
      <c r="N97">
        <v>0.5</v>
      </c>
      <c r="O97" t="s">
        <v>124</v>
      </c>
    </row>
    <row r="98" spans="1:15" x14ac:dyDescent="0.3">
      <c r="A98" t="s">
        <v>195</v>
      </c>
      <c r="B98" t="s">
        <v>196</v>
      </c>
      <c r="C98" t="s">
        <v>145</v>
      </c>
      <c r="D98" t="s">
        <v>184</v>
      </c>
      <c r="E98" t="s">
        <v>153</v>
      </c>
      <c r="F98" t="s">
        <v>148</v>
      </c>
      <c r="G98" t="s">
        <v>79</v>
      </c>
      <c r="H98" t="s">
        <v>80</v>
      </c>
      <c r="I98" t="s">
        <v>81</v>
      </c>
      <c r="J98" t="s">
        <v>82</v>
      </c>
      <c r="K98" t="s">
        <v>242</v>
      </c>
      <c r="L98" t="s">
        <v>242</v>
      </c>
      <c r="M98" t="s">
        <v>84</v>
      </c>
      <c r="N98">
        <v>1</v>
      </c>
      <c r="O98" t="s">
        <v>93</v>
      </c>
    </row>
    <row r="99" spans="1:15" x14ac:dyDescent="0.3">
      <c r="A99" t="s">
        <v>197</v>
      </c>
      <c r="B99" t="s">
        <v>198</v>
      </c>
      <c r="C99" t="s">
        <v>199</v>
      </c>
      <c r="D99" t="s">
        <v>194</v>
      </c>
      <c r="E99" t="s">
        <v>188</v>
      </c>
      <c r="F99" t="s">
        <v>148</v>
      </c>
      <c r="G99" t="s">
        <v>79</v>
      </c>
      <c r="H99" t="s">
        <v>80</v>
      </c>
      <c r="I99" t="s">
        <v>81</v>
      </c>
      <c r="J99" t="s">
        <v>82</v>
      </c>
      <c r="K99" t="s">
        <v>248</v>
      </c>
      <c r="L99" t="s">
        <v>248</v>
      </c>
      <c r="M99" t="s">
        <v>99</v>
      </c>
      <c r="N99">
        <v>0.5</v>
      </c>
      <c r="O99" t="s">
        <v>90</v>
      </c>
    </row>
    <row r="100" spans="1:15" x14ac:dyDescent="0.3">
      <c r="A100" t="s">
        <v>250</v>
      </c>
      <c r="B100" t="s">
        <v>251</v>
      </c>
      <c r="C100" t="s">
        <v>151</v>
      </c>
      <c r="D100" t="s">
        <v>181</v>
      </c>
      <c r="E100" t="s">
        <v>147</v>
      </c>
      <c r="F100" t="s">
        <v>148</v>
      </c>
      <c r="G100" t="s">
        <v>79</v>
      </c>
      <c r="H100" t="s">
        <v>80</v>
      </c>
      <c r="I100" t="s">
        <v>81</v>
      </c>
      <c r="J100" t="s">
        <v>82</v>
      </c>
      <c r="K100" t="s">
        <v>252</v>
      </c>
      <c r="L100" t="s">
        <v>252</v>
      </c>
      <c r="M100" t="s">
        <v>84</v>
      </c>
      <c r="N100">
        <v>1</v>
      </c>
      <c r="O100" t="s">
        <v>253</v>
      </c>
    </row>
    <row r="101" spans="1:15" x14ac:dyDescent="0.3">
      <c r="A101" t="s">
        <v>254</v>
      </c>
      <c r="B101" t="s">
        <v>255</v>
      </c>
      <c r="C101" t="s">
        <v>256</v>
      </c>
      <c r="D101" t="s">
        <v>257</v>
      </c>
      <c r="E101" t="s">
        <v>147</v>
      </c>
      <c r="F101" t="s">
        <v>148</v>
      </c>
      <c r="G101" t="s">
        <v>79</v>
      </c>
      <c r="H101" t="s">
        <v>80</v>
      </c>
      <c r="I101" t="s">
        <v>81</v>
      </c>
      <c r="J101" t="s">
        <v>82</v>
      </c>
      <c r="K101" t="s">
        <v>227</v>
      </c>
      <c r="L101" t="s">
        <v>227</v>
      </c>
      <c r="M101" t="s">
        <v>84</v>
      </c>
      <c r="N101">
        <v>1</v>
      </c>
      <c r="O101" t="s">
        <v>258</v>
      </c>
    </row>
    <row r="102" spans="1:15" x14ac:dyDescent="0.3">
      <c r="A102" t="s">
        <v>200</v>
      </c>
      <c r="B102" t="s">
        <v>201</v>
      </c>
      <c r="C102" t="s">
        <v>173</v>
      </c>
      <c r="D102" t="s">
        <v>174</v>
      </c>
      <c r="E102" t="s">
        <v>153</v>
      </c>
      <c r="F102" t="s">
        <v>148</v>
      </c>
      <c r="G102" t="s">
        <v>79</v>
      </c>
      <c r="H102" t="s">
        <v>80</v>
      </c>
      <c r="I102" t="s">
        <v>81</v>
      </c>
      <c r="J102" t="s">
        <v>82</v>
      </c>
      <c r="K102" t="s">
        <v>240</v>
      </c>
      <c r="L102" t="s">
        <v>240</v>
      </c>
      <c r="M102" t="s">
        <v>84</v>
      </c>
      <c r="N102">
        <v>1</v>
      </c>
      <c r="O102" t="s">
        <v>259</v>
      </c>
    </row>
    <row r="103" spans="1:15" x14ac:dyDescent="0.3">
      <c r="A103" t="s">
        <v>202</v>
      </c>
      <c r="B103" t="s">
        <v>203</v>
      </c>
      <c r="C103" t="s">
        <v>160</v>
      </c>
      <c r="D103" t="s">
        <v>187</v>
      </c>
      <c r="E103" t="s">
        <v>188</v>
      </c>
      <c r="F103" t="s">
        <v>148</v>
      </c>
      <c r="G103" t="s">
        <v>79</v>
      </c>
      <c r="H103" t="s">
        <v>80</v>
      </c>
      <c r="I103" t="s">
        <v>81</v>
      </c>
      <c r="J103" t="s">
        <v>82</v>
      </c>
      <c r="K103" t="s">
        <v>248</v>
      </c>
      <c r="L103" t="s">
        <v>248</v>
      </c>
      <c r="M103" t="s">
        <v>99</v>
      </c>
      <c r="N103">
        <v>0.5</v>
      </c>
      <c r="O103" t="s">
        <v>93</v>
      </c>
    </row>
    <row r="104" spans="1:15" x14ac:dyDescent="0.3">
      <c r="A104" t="s">
        <v>202</v>
      </c>
      <c r="B104" t="s">
        <v>203</v>
      </c>
      <c r="C104" t="s">
        <v>160</v>
      </c>
      <c r="D104" t="s">
        <v>187</v>
      </c>
      <c r="E104" t="s">
        <v>188</v>
      </c>
      <c r="F104" t="s">
        <v>148</v>
      </c>
      <c r="G104" t="s">
        <v>79</v>
      </c>
      <c r="H104" t="s">
        <v>80</v>
      </c>
      <c r="I104" t="s">
        <v>81</v>
      </c>
      <c r="J104" t="s">
        <v>82</v>
      </c>
      <c r="K104" t="s">
        <v>226</v>
      </c>
      <c r="L104" t="s">
        <v>226</v>
      </c>
      <c r="M104" t="s">
        <v>99</v>
      </c>
      <c r="N104">
        <v>0.5</v>
      </c>
      <c r="O104" t="s">
        <v>90</v>
      </c>
    </row>
    <row r="105" spans="1:15" x14ac:dyDescent="0.3">
      <c r="A105" t="s">
        <v>202</v>
      </c>
      <c r="B105" t="s">
        <v>203</v>
      </c>
      <c r="C105" t="s">
        <v>160</v>
      </c>
      <c r="D105" t="s">
        <v>187</v>
      </c>
      <c r="E105" t="s">
        <v>188</v>
      </c>
      <c r="F105" t="s">
        <v>148</v>
      </c>
      <c r="G105" t="s">
        <v>79</v>
      </c>
      <c r="H105" t="s">
        <v>80</v>
      </c>
      <c r="I105" t="s">
        <v>86</v>
      </c>
      <c r="J105" t="s">
        <v>82</v>
      </c>
      <c r="K105" t="s">
        <v>242</v>
      </c>
      <c r="L105" t="s">
        <v>243</v>
      </c>
      <c r="M105" t="s">
        <v>84</v>
      </c>
      <c r="N105">
        <v>8</v>
      </c>
      <c r="O105" t="s">
        <v>260</v>
      </c>
    </row>
    <row r="106" spans="1:15" x14ac:dyDescent="0.3">
      <c r="A106" t="s">
        <v>204</v>
      </c>
      <c r="B106" t="s">
        <v>205</v>
      </c>
      <c r="C106" t="s">
        <v>145</v>
      </c>
      <c r="D106" t="s">
        <v>181</v>
      </c>
      <c r="E106" t="s">
        <v>147</v>
      </c>
      <c r="F106" t="s">
        <v>148</v>
      </c>
      <c r="G106" t="s">
        <v>79</v>
      </c>
      <c r="H106" t="s">
        <v>80</v>
      </c>
      <c r="I106" t="s">
        <v>81</v>
      </c>
      <c r="J106" t="s">
        <v>82</v>
      </c>
      <c r="K106" t="s">
        <v>227</v>
      </c>
      <c r="L106" t="s">
        <v>227</v>
      </c>
      <c r="M106" t="s">
        <v>84</v>
      </c>
      <c r="N106">
        <v>1</v>
      </c>
      <c r="O106" t="s">
        <v>93</v>
      </c>
    </row>
    <row r="107" spans="1:15" x14ac:dyDescent="0.3">
      <c r="A107" t="s">
        <v>204</v>
      </c>
      <c r="B107" t="s">
        <v>205</v>
      </c>
      <c r="C107" t="s">
        <v>145</v>
      </c>
      <c r="D107" t="s">
        <v>181</v>
      </c>
      <c r="E107" t="s">
        <v>147</v>
      </c>
      <c r="F107" t="s">
        <v>148</v>
      </c>
      <c r="G107" t="s">
        <v>79</v>
      </c>
      <c r="H107" t="s">
        <v>80</v>
      </c>
      <c r="I107" t="s">
        <v>81</v>
      </c>
      <c r="J107" t="s">
        <v>82</v>
      </c>
      <c r="K107" t="s">
        <v>238</v>
      </c>
      <c r="L107" t="s">
        <v>238</v>
      </c>
      <c r="M107" t="s">
        <v>84</v>
      </c>
      <c r="N107">
        <v>1</v>
      </c>
      <c r="O107" t="s">
        <v>261</v>
      </c>
    </row>
    <row r="108" spans="1:15" x14ac:dyDescent="0.3">
      <c r="A108" t="s">
        <v>204</v>
      </c>
      <c r="B108" t="s">
        <v>205</v>
      </c>
      <c r="C108" t="s">
        <v>145</v>
      </c>
      <c r="D108" t="s">
        <v>181</v>
      </c>
      <c r="E108" t="s">
        <v>147</v>
      </c>
      <c r="F108" t="s">
        <v>148</v>
      </c>
      <c r="G108" t="s">
        <v>79</v>
      </c>
      <c r="H108" t="s">
        <v>80</v>
      </c>
      <c r="I108" t="s">
        <v>81</v>
      </c>
      <c r="J108" t="s">
        <v>82</v>
      </c>
      <c r="K108" t="s">
        <v>224</v>
      </c>
      <c r="L108" t="s">
        <v>224</v>
      </c>
      <c r="M108" t="s">
        <v>99</v>
      </c>
      <c r="N108">
        <v>0.5</v>
      </c>
      <c r="O108" t="s">
        <v>239</v>
      </c>
    </row>
    <row r="109" spans="1:15" x14ac:dyDescent="0.3">
      <c r="A109" t="s">
        <v>204</v>
      </c>
      <c r="B109" t="s">
        <v>205</v>
      </c>
      <c r="C109" t="s">
        <v>145</v>
      </c>
      <c r="D109" t="s">
        <v>181</v>
      </c>
      <c r="E109" t="s">
        <v>147</v>
      </c>
      <c r="F109" t="s">
        <v>148</v>
      </c>
      <c r="G109" t="s">
        <v>79</v>
      </c>
      <c r="H109" t="s">
        <v>80</v>
      </c>
      <c r="I109" t="s">
        <v>86</v>
      </c>
      <c r="J109" t="s">
        <v>82</v>
      </c>
      <c r="K109" t="s">
        <v>252</v>
      </c>
      <c r="L109" t="s">
        <v>252</v>
      </c>
      <c r="M109" t="s">
        <v>84</v>
      </c>
      <c r="N109">
        <v>1</v>
      </c>
      <c r="O109" t="s">
        <v>262</v>
      </c>
    </row>
    <row r="110" spans="1:15" x14ac:dyDescent="0.3">
      <c r="A110" t="s">
        <v>210</v>
      </c>
      <c r="B110" t="s">
        <v>211</v>
      </c>
      <c r="C110" t="s">
        <v>160</v>
      </c>
      <c r="D110" t="s">
        <v>212</v>
      </c>
      <c r="E110" t="s">
        <v>153</v>
      </c>
      <c r="F110" t="s">
        <v>148</v>
      </c>
      <c r="G110" t="s">
        <v>79</v>
      </c>
      <c r="H110" t="s">
        <v>80</v>
      </c>
      <c r="I110" t="s">
        <v>81</v>
      </c>
      <c r="J110" t="s">
        <v>82</v>
      </c>
      <c r="K110" t="s">
        <v>234</v>
      </c>
      <c r="L110" t="s">
        <v>234</v>
      </c>
      <c r="M110" t="s">
        <v>92</v>
      </c>
      <c r="N110">
        <v>0.5</v>
      </c>
      <c r="O110" t="s">
        <v>263</v>
      </c>
    </row>
    <row r="111" spans="1:15" x14ac:dyDescent="0.3">
      <c r="A111" t="s">
        <v>210</v>
      </c>
      <c r="B111" t="s">
        <v>211</v>
      </c>
      <c r="C111" t="s">
        <v>160</v>
      </c>
      <c r="D111" t="s">
        <v>212</v>
      </c>
      <c r="E111" t="s">
        <v>153</v>
      </c>
      <c r="F111" t="s">
        <v>148</v>
      </c>
      <c r="G111" t="s">
        <v>79</v>
      </c>
      <c r="H111" t="s">
        <v>80</v>
      </c>
      <c r="I111" t="s">
        <v>81</v>
      </c>
      <c r="J111" t="s">
        <v>82</v>
      </c>
      <c r="K111" t="s">
        <v>248</v>
      </c>
      <c r="L111" t="s">
        <v>248</v>
      </c>
      <c r="M111" t="s">
        <v>84</v>
      </c>
      <c r="N111">
        <v>1</v>
      </c>
      <c r="O111" t="s">
        <v>93</v>
      </c>
    </row>
    <row r="112" spans="1:15" x14ac:dyDescent="0.3">
      <c r="A112" t="s">
        <v>210</v>
      </c>
      <c r="B112" t="s">
        <v>211</v>
      </c>
      <c r="C112" t="s">
        <v>160</v>
      </c>
      <c r="D112" t="s">
        <v>212</v>
      </c>
      <c r="E112" t="s">
        <v>153</v>
      </c>
      <c r="F112" t="s">
        <v>148</v>
      </c>
      <c r="G112" t="s">
        <v>79</v>
      </c>
      <c r="H112" t="s">
        <v>80</v>
      </c>
      <c r="I112" t="s">
        <v>81</v>
      </c>
      <c r="J112" t="s">
        <v>82</v>
      </c>
      <c r="K112" t="s">
        <v>229</v>
      </c>
      <c r="L112" t="s">
        <v>229</v>
      </c>
      <c r="M112" t="s">
        <v>84</v>
      </c>
      <c r="N112">
        <v>1</v>
      </c>
      <c r="O112" t="s">
        <v>264</v>
      </c>
    </row>
    <row r="113" spans="1:15" x14ac:dyDescent="0.3">
      <c r="A113" t="s">
        <v>213</v>
      </c>
      <c r="B113" t="s">
        <v>214</v>
      </c>
      <c r="C113" t="s">
        <v>215</v>
      </c>
      <c r="D113" t="s">
        <v>181</v>
      </c>
      <c r="E113" t="s">
        <v>147</v>
      </c>
      <c r="F113" t="s">
        <v>148</v>
      </c>
      <c r="G113" t="s">
        <v>79</v>
      </c>
      <c r="H113" t="s">
        <v>80</v>
      </c>
      <c r="I113" t="s">
        <v>81</v>
      </c>
      <c r="J113" t="s">
        <v>82</v>
      </c>
      <c r="K113" t="s">
        <v>243</v>
      </c>
      <c r="L113" t="s">
        <v>243</v>
      </c>
      <c r="M113" t="s">
        <v>99</v>
      </c>
      <c r="N113">
        <v>0.5</v>
      </c>
      <c r="O113" t="s">
        <v>90</v>
      </c>
    </row>
    <row r="114" spans="1:15" x14ac:dyDescent="0.3">
      <c r="A114" t="s">
        <v>265</v>
      </c>
      <c r="B114" t="s">
        <v>266</v>
      </c>
      <c r="C114" t="s">
        <v>199</v>
      </c>
      <c r="D114" t="s">
        <v>194</v>
      </c>
      <c r="E114" t="s">
        <v>188</v>
      </c>
      <c r="F114" t="s">
        <v>148</v>
      </c>
      <c r="G114" t="s">
        <v>79</v>
      </c>
      <c r="H114" t="s">
        <v>80</v>
      </c>
      <c r="I114" t="s">
        <v>121</v>
      </c>
      <c r="J114" t="s">
        <v>82</v>
      </c>
      <c r="K114" t="s">
        <v>223</v>
      </c>
      <c r="L114" t="s">
        <v>223</v>
      </c>
      <c r="M114" t="s">
        <v>84</v>
      </c>
      <c r="N114">
        <v>1</v>
      </c>
      <c r="O114" t="s">
        <v>267</v>
      </c>
    </row>
    <row r="115" spans="1:15" x14ac:dyDescent="0.3">
      <c r="A115" t="s">
        <v>265</v>
      </c>
      <c r="B115" t="s">
        <v>266</v>
      </c>
      <c r="C115" t="s">
        <v>199</v>
      </c>
      <c r="D115" t="s">
        <v>194</v>
      </c>
      <c r="E115" t="s">
        <v>188</v>
      </c>
      <c r="F115" t="s">
        <v>148</v>
      </c>
      <c r="G115" t="s">
        <v>79</v>
      </c>
      <c r="H115" t="s">
        <v>80</v>
      </c>
      <c r="I115" t="s">
        <v>81</v>
      </c>
      <c r="J115" t="s">
        <v>82</v>
      </c>
      <c r="K115" t="s">
        <v>248</v>
      </c>
      <c r="L115" t="s">
        <v>248</v>
      </c>
      <c r="M115" t="s">
        <v>84</v>
      </c>
      <c r="N115">
        <v>1</v>
      </c>
      <c r="O115" t="s">
        <v>134</v>
      </c>
    </row>
    <row r="116" spans="1:15" x14ac:dyDescent="0.3">
      <c r="A116" t="s">
        <v>265</v>
      </c>
      <c r="B116" t="s">
        <v>266</v>
      </c>
      <c r="C116" t="s">
        <v>199</v>
      </c>
      <c r="D116" t="s">
        <v>194</v>
      </c>
      <c r="E116" t="s">
        <v>188</v>
      </c>
      <c r="F116" t="s">
        <v>148</v>
      </c>
      <c r="G116" t="s">
        <v>79</v>
      </c>
      <c r="H116" t="s">
        <v>80</v>
      </c>
      <c r="I116" t="s">
        <v>86</v>
      </c>
      <c r="J116" t="s">
        <v>82</v>
      </c>
      <c r="K116" t="s">
        <v>268</v>
      </c>
      <c r="L116" t="s">
        <v>268</v>
      </c>
      <c r="M116" t="s">
        <v>84</v>
      </c>
      <c r="N116">
        <v>1</v>
      </c>
      <c r="O116" t="s">
        <v>269</v>
      </c>
    </row>
    <row r="117" spans="1:15" x14ac:dyDescent="0.3">
      <c r="A117" t="s">
        <v>219</v>
      </c>
      <c r="B117" t="s">
        <v>220</v>
      </c>
      <c r="C117" t="s">
        <v>199</v>
      </c>
      <c r="D117" t="s">
        <v>194</v>
      </c>
      <c r="E117" t="s">
        <v>188</v>
      </c>
      <c r="F117" t="s">
        <v>148</v>
      </c>
      <c r="G117" t="s">
        <v>79</v>
      </c>
      <c r="H117" t="s">
        <v>80</v>
      </c>
      <c r="I117" t="s">
        <v>81</v>
      </c>
      <c r="J117" t="s">
        <v>82</v>
      </c>
      <c r="K117" t="s">
        <v>248</v>
      </c>
      <c r="L117" t="s">
        <v>248</v>
      </c>
      <c r="M117" t="s">
        <v>99</v>
      </c>
      <c r="N117">
        <v>0.5</v>
      </c>
      <c r="O117" t="s">
        <v>270</v>
      </c>
    </row>
    <row r="118" spans="1:15" x14ac:dyDescent="0.3">
      <c r="A118" t="s">
        <v>271</v>
      </c>
      <c r="B118" t="s">
        <v>272</v>
      </c>
      <c r="C118" t="s">
        <v>273</v>
      </c>
      <c r="D118" t="s">
        <v>274</v>
      </c>
      <c r="E118" t="s">
        <v>275</v>
      </c>
      <c r="F118" t="s">
        <v>148</v>
      </c>
      <c r="G118" t="s">
        <v>79</v>
      </c>
      <c r="H118" t="s">
        <v>80</v>
      </c>
      <c r="I118" t="s">
        <v>121</v>
      </c>
      <c r="J118" t="s">
        <v>82</v>
      </c>
      <c r="K118" t="s">
        <v>240</v>
      </c>
      <c r="L118" t="s">
        <v>240</v>
      </c>
      <c r="M118" t="s">
        <v>84</v>
      </c>
      <c r="N118">
        <v>1</v>
      </c>
      <c r="O118" t="s">
        <v>276</v>
      </c>
    </row>
    <row r="119" spans="1:15" x14ac:dyDescent="0.3">
      <c r="A119" t="s">
        <v>271</v>
      </c>
      <c r="B119" t="s">
        <v>272</v>
      </c>
      <c r="C119" t="s">
        <v>273</v>
      </c>
      <c r="D119" t="s">
        <v>274</v>
      </c>
      <c r="E119" t="s">
        <v>275</v>
      </c>
      <c r="F119" t="s">
        <v>148</v>
      </c>
      <c r="G119" t="s">
        <v>79</v>
      </c>
      <c r="H119" t="s">
        <v>80</v>
      </c>
      <c r="I119" t="s">
        <v>81</v>
      </c>
      <c r="J119" t="s">
        <v>82</v>
      </c>
      <c r="K119" t="s">
        <v>248</v>
      </c>
      <c r="L119" t="s">
        <v>248</v>
      </c>
      <c r="M119" t="s">
        <v>99</v>
      </c>
      <c r="N119">
        <v>0.5</v>
      </c>
      <c r="O119" t="s">
        <v>93</v>
      </c>
    </row>
    <row r="120" spans="1:15" x14ac:dyDescent="0.3">
      <c r="A120" t="s">
        <v>271</v>
      </c>
      <c r="B120" t="s">
        <v>272</v>
      </c>
      <c r="C120" t="s">
        <v>273</v>
      </c>
      <c r="D120" t="s">
        <v>274</v>
      </c>
      <c r="E120" t="s">
        <v>275</v>
      </c>
      <c r="F120" t="s">
        <v>148</v>
      </c>
      <c r="G120" t="s">
        <v>79</v>
      </c>
      <c r="H120" t="s">
        <v>80</v>
      </c>
      <c r="I120" t="s">
        <v>81</v>
      </c>
      <c r="J120" t="s">
        <v>82</v>
      </c>
      <c r="K120" t="s">
        <v>247</v>
      </c>
      <c r="L120" t="s">
        <v>247</v>
      </c>
      <c r="M120" t="s">
        <v>84</v>
      </c>
      <c r="N120">
        <v>1</v>
      </c>
      <c r="O120" t="s">
        <v>277</v>
      </c>
    </row>
    <row r="121" spans="1:15" x14ac:dyDescent="0.3">
      <c r="A121" t="s">
        <v>271</v>
      </c>
      <c r="B121" t="s">
        <v>272</v>
      </c>
      <c r="C121" t="s">
        <v>273</v>
      </c>
      <c r="D121" t="s">
        <v>274</v>
      </c>
      <c r="E121" t="s">
        <v>275</v>
      </c>
      <c r="F121" t="s">
        <v>148</v>
      </c>
      <c r="G121" t="s">
        <v>79</v>
      </c>
      <c r="H121" t="s">
        <v>80</v>
      </c>
      <c r="I121" t="s">
        <v>81</v>
      </c>
      <c r="J121" t="s">
        <v>82</v>
      </c>
      <c r="K121" t="s">
        <v>278</v>
      </c>
      <c r="L121" t="s">
        <v>278</v>
      </c>
      <c r="M121" t="s">
        <v>84</v>
      </c>
      <c r="N121">
        <v>1</v>
      </c>
      <c r="O121" t="s">
        <v>279</v>
      </c>
    </row>
    <row r="122" spans="1:15" x14ac:dyDescent="0.3">
      <c r="A122" t="s">
        <v>271</v>
      </c>
      <c r="B122" t="s">
        <v>272</v>
      </c>
      <c r="C122" t="s">
        <v>273</v>
      </c>
      <c r="D122" t="s">
        <v>274</v>
      </c>
      <c r="E122" t="s">
        <v>275</v>
      </c>
      <c r="F122" t="s">
        <v>148</v>
      </c>
      <c r="G122" t="s">
        <v>79</v>
      </c>
      <c r="H122" t="s">
        <v>80</v>
      </c>
      <c r="I122" t="s">
        <v>86</v>
      </c>
      <c r="J122" t="s">
        <v>82</v>
      </c>
      <c r="K122" t="s">
        <v>228</v>
      </c>
      <c r="L122" t="s">
        <v>228</v>
      </c>
      <c r="M122" t="s">
        <v>84</v>
      </c>
      <c r="N122">
        <v>1</v>
      </c>
      <c r="O122" t="s">
        <v>279</v>
      </c>
    </row>
    <row r="123" spans="1:15" x14ac:dyDescent="0.3">
      <c r="A123" t="s">
        <v>280</v>
      </c>
      <c r="B123" t="s">
        <v>281</v>
      </c>
      <c r="C123" t="s">
        <v>282</v>
      </c>
      <c r="D123" t="s">
        <v>283</v>
      </c>
      <c r="E123" t="s">
        <v>147</v>
      </c>
      <c r="F123" t="s">
        <v>148</v>
      </c>
      <c r="G123" t="s">
        <v>79</v>
      </c>
      <c r="H123" t="s">
        <v>80</v>
      </c>
      <c r="I123" t="s">
        <v>81</v>
      </c>
      <c r="J123" t="s">
        <v>82</v>
      </c>
      <c r="K123" t="s">
        <v>248</v>
      </c>
      <c r="L123" t="s">
        <v>248</v>
      </c>
      <c r="M123" t="s">
        <v>84</v>
      </c>
      <c r="N123">
        <v>1</v>
      </c>
      <c r="O123" t="s">
        <v>90</v>
      </c>
    </row>
    <row r="124" spans="1:15" x14ac:dyDescent="0.3">
      <c r="A124" t="s">
        <v>221</v>
      </c>
      <c r="B124" t="s">
        <v>222</v>
      </c>
      <c r="C124" t="s">
        <v>199</v>
      </c>
      <c r="D124" t="s">
        <v>194</v>
      </c>
      <c r="E124" t="s">
        <v>188</v>
      </c>
      <c r="F124" t="s">
        <v>148</v>
      </c>
      <c r="G124" t="s">
        <v>79</v>
      </c>
      <c r="H124" t="s">
        <v>80</v>
      </c>
      <c r="I124" t="s">
        <v>121</v>
      </c>
      <c r="J124" t="s">
        <v>82</v>
      </c>
      <c r="K124" t="s">
        <v>243</v>
      </c>
      <c r="L124" t="s">
        <v>243</v>
      </c>
      <c r="M124" t="s">
        <v>84</v>
      </c>
      <c r="N124">
        <v>1</v>
      </c>
      <c r="O124" t="s">
        <v>284</v>
      </c>
    </row>
    <row r="125" spans="1:15" x14ac:dyDescent="0.3">
      <c r="A125" t="s">
        <v>221</v>
      </c>
      <c r="B125" t="s">
        <v>222</v>
      </c>
      <c r="C125" t="s">
        <v>199</v>
      </c>
      <c r="D125" t="s">
        <v>194</v>
      </c>
      <c r="E125" t="s">
        <v>188</v>
      </c>
      <c r="F125" t="s">
        <v>148</v>
      </c>
      <c r="G125" t="s">
        <v>79</v>
      </c>
      <c r="H125" t="s">
        <v>80</v>
      </c>
      <c r="I125" t="s">
        <v>81</v>
      </c>
      <c r="J125" t="s">
        <v>82</v>
      </c>
      <c r="K125" t="s">
        <v>248</v>
      </c>
      <c r="L125" t="s">
        <v>248</v>
      </c>
      <c r="M125" t="s">
        <v>84</v>
      </c>
      <c r="N125">
        <v>1</v>
      </c>
      <c r="O125" t="s">
        <v>93</v>
      </c>
    </row>
    <row r="126" spans="1:15" x14ac:dyDescent="0.3">
      <c r="A126" t="s">
        <v>221</v>
      </c>
      <c r="B126" t="s">
        <v>222</v>
      </c>
      <c r="C126" t="s">
        <v>199</v>
      </c>
      <c r="D126" t="s">
        <v>194</v>
      </c>
      <c r="E126" t="s">
        <v>188</v>
      </c>
      <c r="F126" t="s">
        <v>148</v>
      </c>
      <c r="G126" t="s">
        <v>79</v>
      </c>
      <c r="H126" t="s">
        <v>80</v>
      </c>
      <c r="I126" t="s">
        <v>81</v>
      </c>
      <c r="J126" t="s">
        <v>82</v>
      </c>
      <c r="K126" t="s">
        <v>278</v>
      </c>
      <c r="L126" t="s">
        <v>278</v>
      </c>
      <c r="M126" t="s">
        <v>84</v>
      </c>
      <c r="N126">
        <v>1</v>
      </c>
      <c r="O126" t="s">
        <v>284</v>
      </c>
    </row>
    <row r="128" spans="1:15" s="150" customFormat="1" ht="15.6" x14ac:dyDescent="0.3">
      <c r="A128" s="151" t="s">
        <v>315</v>
      </c>
      <c r="B128" s="151"/>
      <c r="C128" s="151"/>
      <c r="D128" s="151"/>
      <c r="E128" s="151"/>
      <c r="F128" s="151"/>
      <c r="G128" s="151"/>
      <c r="H128" s="151"/>
      <c r="I128" s="151"/>
      <c r="J128" s="151"/>
      <c r="K128" s="151"/>
      <c r="L128" s="151"/>
      <c r="M128" s="151"/>
      <c r="N128" s="151"/>
      <c r="O128" s="151"/>
    </row>
    <row r="129" spans="1:15" s="79" customFormat="1" ht="22.5" customHeight="1" x14ac:dyDescent="0.3">
      <c r="A129" s="78" t="s">
        <v>136</v>
      </c>
      <c r="B129" s="78" t="s">
        <v>137</v>
      </c>
      <c r="C129" s="78" t="s">
        <v>138</v>
      </c>
      <c r="D129" s="78" t="s">
        <v>139</v>
      </c>
      <c r="E129" s="78" t="s">
        <v>140</v>
      </c>
      <c r="F129" s="78" t="s">
        <v>141</v>
      </c>
      <c r="G129" s="78" t="s">
        <v>71</v>
      </c>
      <c r="H129" s="78" t="s">
        <v>72</v>
      </c>
      <c r="I129" s="78" t="s">
        <v>73</v>
      </c>
      <c r="J129" s="78" t="s">
        <v>142</v>
      </c>
      <c r="K129" s="78" t="s">
        <v>74</v>
      </c>
      <c r="L129" s="78" t="s">
        <v>75</v>
      </c>
      <c r="M129" s="78" t="s">
        <v>76</v>
      </c>
      <c r="N129" s="78" t="s">
        <v>77</v>
      </c>
      <c r="O129" s="78" t="s">
        <v>78</v>
      </c>
    </row>
    <row r="130" spans="1:15" x14ac:dyDescent="0.3">
      <c r="A130" s="77" t="s">
        <v>149</v>
      </c>
      <c r="B130" s="77" t="s">
        <v>150</v>
      </c>
      <c r="C130" s="77" t="s">
        <v>151</v>
      </c>
      <c r="D130" s="77" t="s">
        <v>152</v>
      </c>
      <c r="E130" s="77" t="s">
        <v>153</v>
      </c>
      <c r="F130" s="77" t="s">
        <v>148</v>
      </c>
      <c r="G130" s="77" t="s">
        <v>79</v>
      </c>
      <c r="H130" s="77" t="s">
        <v>80</v>
      </c>
      <c r="I130" s="77" t="s">
        <v>81</v>
      </c>
      <c r="J130" s="77" t="s">
        <v>82</v>
      </c>
      <c r="K130" s="77" t="s">
        <v>287</v>
      </c>
      <c r="L130" s="77" t="s">
        <v>287</v>
      </c>
      <c r="M130" s="77" t="s">
        <v>84</v>
      </c>
      <c r="N130" s="77">
        <v>1</v>
      </c>
      <c r="O130" s="77" t="s">
        <v>90</v>
      </c>
    </row>
    <row r="131" spans="1:15" x14ac:dyDescent="0.3">
      <c r="A131" s="77" t="s">
        <v>154</v>
      </c>
      <c r="B131" s="77" t="s">
        <v>155</v>
      </c>
      <c r="C131" s="77" t="s">
        <v>156</v>
      </c>
      <c r="D131" s="77" t="s">
        <v>157</v>
      </c>
      <c r="E131" s="77" t="s">
        <v>153</v>
      </c>
      <c r="F131" s="77" t="s">
        <v>148</v>
      </c>
      <c r="G131" s="77" t="s">
        <v>79</v>
      </c>
      <c r="H131" s="77" t="s">
        <v>80</v>
      </c>
      <c r="I131" s="77" t="s">
        <v>81</v>
      </c>
      <c r="J131" s="77" t="s">
        <v>82</v>
      </c>
      <c r="K131" s="77" t="s">
        <v>288</v>
      </c>
      <c r="L131" s="77" t="s">
        <v>288</v>
      </c>
      <c r="M131" s="77" t="s">
        <v>84</v>
      </c>
      <c r="N131" s="77">
        <v>1</v>
      </c>
      <c r="O131" s="77" t="s">
        <v>239</v>
      </c>
    </row>
    <row r="132" spans="1:15" x14ac:dyDescent="0.3">
      <c r="A132" s="77" t="s">
        <v>154</v>
      </c>
      <c r="B132" s="77" t="s">
        <v>155</v>
      </c>
      <c r="C132" s="77" t="s">
        <v>156</v>
      </c>
      <c r="D132" s="77" t="s">
        <v>157</v>
      </c>
      <c r="E132" s="77" t="s">
        <v>153</v>
      </c>
      <c r="F132" s="77" t="s">
        <v>148</v>
      </c>
      <c r="G132" s="77" t="s">
        <v>79</v>
      </c>
      <c r="H132" s="77" t="s">
        <v>80</v>
      </c>
      <c r="I132" s="77" t="s">
        <v>81</v>
      </c>
      <c r="J132" s="77" t="s">
        <v>82</v>
      </c>
      <c r="K132" s="77" t="s">
        <v>289</v>
      </c>
      <c r="L132" s="77" t="s">
        <v>289</v>
      </c>
      <c r="M132" s="77" t="s">
        <v>84</v>
      </c>
      <c r="N132" s="77">
        <v>1</v>
      </c>
      <c r="O132" s="77" t="s">
        <v>290</v>
      </c>
    </row>
    <row r="133" spans="1:15" x14ac:dyDescent="0.3">
      <c r="A133" s="77" t="s">
        <v>291</v>
      </c>
      <c r="B133" s="77" t="s">
        <v>292</v>
      </c>
      <c r="C133" s="77" t="s">
        <v>173</v>
      </c>
      <c r="D133" s="77" t="s">
        <v>174</v>
      </c>
      <c r="E133" s="77" t="s">
        <v>153</v>
      </c>
      <c r="F133" s="77" t="s">
        <v>148</v>
      </c>
      <c r="G133" s="77" t="s">
        <v>79</v>
      </c>
      <c r="H133" s="77" t="s">
        <v>80</v>
      </c>
      <c r="I133" s="77" t="s">
        <v>81</v>
      </c>
      <c r="J133" s="77" t="s">
        <v>82</v>
      </c>
      <c r="K133" s="77" t="s">
        <v>293</v>
      </c>
      <c r="L133" s="77" t="s">
        <v>293</v>
      </c>
      <c r="M133" s="77" t="s">
        <v>84</v>
      </c>
      <c r="N133" s="77">
        <v>1</v>
      </c>
      <c r="O133" s="77" t="s">
        <v>239</v>
      </c>
    </row>
    <row r="134" spans="1:15" x14ac:dyDescent="0.3">
      <c r="A134" s="77" t="s">
        <v>291</v>
      </c>
      <c r="B134" s="77" t="s">
        <v>292</v>
      </c>
      <c r="C134" s="77" t="s">
        <v>173</v>
      </c>
      <c r="D134" s="77" t="s">
        <v>174</v>
      </c>
      <c r="E134" s="77" t="s">
        <v>153</v>
      </c>
      <c r="F134" s="77" t="s">
        <v>148</v>
      </c>
      <c r="G134" s="77" t="s">
        <v>79</v>
      </c>
      <c r="H134" s="77" t="s">
        <v>80</v>
      </c>
      <c r="I134" s="77" t="s">
        <v>81</v>
      </c>
      <c r="J134" s="77" t="s">
        <v>82</v>
      </c>
      <c r="K134" s="77" t="s">
        <v>294</v>
      </c>
      <c r="L134" s="77" t="s">
        <v>294</v>
      </c>
      <c r="M134" s="77" t="s">
        <v>84</v>
      </c>
      <c r="N134" s="77">
        <v>1</v>
      </c>
      <c r="O134" s="77" t="s">
        <v>93</v>
      </c>
    </row>
    <row r="135" spans="1:15" x14ac:dyDescent="0.3">
      <c r="A135" s="77" t="s">
        <v>291</v>
      </c>
      <c r="B135" s="77" t="s">
        <v>292</v>
      </c>
      <c r="C135" s="77" t="s">
        <v>173</v>
      </c>
      <c r="D135" s="77" t="s">
        <v>174</v>
      </c>
      <c r="E135" s="77" t="s">
        <v>153</v>
      </c>
      <c r="F135" s="77" t="s">
        <v>148</v>
      </c>
      <c r="G135" s="77" t="s">
        <v>79</v>
      </c>
      <c r="H135" s="77" t="s">
        <v>80</v>
      </c>
      <c r="I135" s="77" t="s">
        <v>81</v>
      </c>
      <c r="J135" s="77" t="s">
        <v>82</v>
      </c>
      <c r="K135" s="77" t="s">
        <v>295</v>
      </c>
      <c r="L135" s="77" t="s">
        <v>295</v>
      </c>
      <c r="M135" s="77" t="s">
        <v>84</v>
      </c>
      <c r="N135" s="77">
        <v>1</v>
      </c>
      <c r="O135" s="77" t="s">
        <v>90</v>
      </c>
    </row>
    <row r="136" spans="1:15" x14ac:dyDescent="0.3">
      <c r="A136" s="77" t="s">
        <v>232</v>
      </c>
      <c r="B136" s="77" t="s">
        <v>233</v>
      </c>
      <c r="C136" s="77" t="s">
        <v>151</v>
      </c>
      <c r="D136" s="77" t="s">
        <v>181</v>
      </c>
      <c r="E136" s="77" t="s">
        <v>147</v>
      </c>
      <c r="F136" s="77" t="s">
        <v>148</v>
      </c>
      <c r="G136" s="77" t="s">
        <v>79</v>
      </c>
      <c r="H136" s="77" t="s">
        <v>80</v>
      </c>
      <c r="I136" s="77" t="s">
        <v>81</v>
      </c>
      <c r="J136" s="77" t="s">
        <v>82</v>
      </c>
      <c r="K136" s="77" t="s">
        <v>234</v>
      </c>
      <c r="L136" s="77" t="s">
        <v>235</v>
      </c>
      <c r="M136" s="77" t="s">
        <v>84</v>
      </c>
      <c r="N136" s="77">
        <v>2</v>
      </c>
      <c r="O136" s="77" t="s">
        <v>90</v>
      </c>
    </row>
    <row r="137" spans="1:15" x14ac:dyDescent="0.3">
      <c r="A137" s="77" t="s">
        <v>158</v>
      </c>
      <c r="B137" s="77" t="s">
        <v>159</v>
      </c>
      <c r="C137" s="77" t="s">
        <v>160</v>
      </c>
      <c r="D137" s="77" t="s">
        <v>161</v>
      </c>
      <c r="E137" s="77" t="s">
        <v>162</v>
      </c>
      <c r="F137" s="77" t="s">
        <v>148</v>
      </c>
      <c r="G137" s="77" t="s">
        <v>79</v>
      </c>
      <c r="H137" s="77" t="s">
        <v>80</v>
      </c>
      <c r="I137" s="77" t="s">
        <v>121</v>
      </c>
      <c r="J137" s="77" t="s">
        <v>82</v>
      </c>
      <c r="K137" s="77" t="s">
        <v>295</v>
      </c>
      <c r="L137" s="77" t="s">
        <v>295</v>
      </c>
      <c r="M137" s="77" t="s">
        <v>84</v>
      </c>
      <c r="N137" s="77">
        <v>1</v>
      </c>
      <c r="O137" s="77" t="s">
        <v>296</v>
      </c>
    </row>
    <row r="138" spans="1:15" x14ac:dyDescent="0.3">
      <c r="A138" s="77" t="s">
        <v>158</v>
      </c>
      <c r="B138" s="77" t="s">
        <v>159</v>
      </c>
      <c r="C138" s="77" t="s">
        <v>160</v>
      </c>
      <c r="D138" s="77" t="s">
        <v>161</v>
      </c>
      <c r="E138" s="77" t="s">
        <v>162</v>
      </c>
      <c r="F138" s="77" t="s">
        <v>148</v>
      </c>
      <c r="G138" s="77" t="s">
        <v>79</v>
      </c>
      <c r="H138" s="77" t="s">
        <v>80</v>
      </c>
      <c r="I138" s="77" t="s">
        <v>81</v>
      </c>
      <c r="J138" s="77" t="s">
        <v>82</v>
      </c>
      <c r="K138" s="77" t="s">
        <v>297</v>
      </c>
      <c r="L138" s="77" t="s">
        <v>297</v>
      </c>
      <c r="M138" s="77" t="s">
        <v>99</v>
      </c>
      <c r="N138" s="77">
        <v>0.5</v>
      </c>
      <c r="O138" s="77" t="s">
        <v>298</v>
      </c>
    </row>
    <row r="139" spans="1:15" x14ac:dyDescent="0.3">
      <c r="A139" s="77" t="s">
        <v>158</v>
      </c>
      <c r="B139" s="77" t="s">
        <v>159</v>
      </c>
      <c r="C139" s="77" t="s">
        <v>160</v>
      </c>
      <c r="D139" s="77" t="s">
        <v>161</v>
      </c>
      <c r="E139" s="77" t="s">
        <v>162</v>
      </c>
      <c r="F139" s="77" t="s">
        <v>148</v>
      </c>
      <c r="G139" s="77" t="s">
        <v>79</v>
      </c>
      <c r="H139" s="77" t="s">
        <v>80</v>
      </c>
      <c r="I139" s="77" t="s">
        <v>81</v>
      </c>
      <c r="J139" s="77" t="s">
        <v>82</v>
      </c>
      <c r="K139" s="77" t="s">
        <v>299</v>
      </c>
      <c r="L139" s="77" t="s">
        <v>299</v>
      </c>
      <c r="M139" s="77" t="s">
        <v>92</v>
      </c>
      <c r="N139" s="77">
        <v>0.5</v>
      </c>
      <c r="O139" s="77" t="s">
        <v>100</v>
      </c>
    </row>
    <row r="140" spans="1:15" x14ac:dyDescent="0.3">
      <c r="A140" s="77" t="s">
        <v>158</v>
      </c>
      <c r="B140" s="77" t="s">
        <v>159</v>
      </c>
      <c r="C140" s="77" t="s">
        <v>160</v>
      </c>
      <c r="D140" s="77" t="s">
        <v>161</v>
      </c>
      <c r="E140" s="77" t="s">
        <v>162</v>
      </c>
      <c r="F140" s="77" t="s">
        <v>148</v>
      </c>
      <c r="G140" s="77" t="s">
        <v>79</v>
      </c>
      <c r="H140" s="77" t="s">
        <v>80</v>
      </c>
      <c r="I140" s="77" t="s">
        <v>86</v>
      </c>
      <c r="J140" s="77" t="s">
        <v>82</v>
      </c>
      <c r="K140" s="77" t="s">
        <v>300</v>
      </c>
      <c r="L140" s="77" t="s">
        <v>300</v>
      </c>
      <c r="M140" s="77" t="s">
        <v>84</v>
      </c>
      <c r="N140" s="77">
        <v>1</v>
      </c>
      <c r="O140" s="77" t="s">
        <v>301</v>
      </c>
    </row>
    <row r="141" spans="1:15" x14ac:dyDescent="0.3">
      <c r="A141" s="77" t="s">
        <v>158</v>
      </c>
      <c r="B141" s="77" t="s">
        <v>159</v>
      </c>
      <c r="C141" s="77" t="s">
        <v>160</v>
      </c>
      <c r="D141" s="77" t="s">
        <v>161</v>
      </c>
      <c r="E141" s="77" t="s">
        <v>162</v>
      </c>
      <c r="F141" s="77" t="s">
        <v>148</v>
      </c>
      <c r="G141" s="77" t="s">
        <v>79</v>
      </c>
      <c r="H141" s="77" t="s">
        <v>80</v>
      </c>
      <c r="I141" s="77" t="s">
        <v>86</v>
      </c>
      <c r="J141" s="77" t="s">
        <v>82</v>
      </c>
      <c r="K141" s="77" t="s">
        <v>302</v>
      </c>
      <c r="L141" s="77" t="s">
        <v>302</v>
      </c>
      <c r="M141" s="77" t="s">
        <v>84</v>
      </c>
      <c r="N141" s="77">
        <v>1</v>
      </c>
      <c r="O141" s="77" t="s">
        <v>279</v>
      </c>
    </row>
    <row r="142" spans="1:15" x14ac:dyDescent="0.3">
      <c r="A142" s="77" t="s">
        <v>158</v>
      </c>
      <c r="B142" s="77" t="s">
        <v>159</v>
      </c>
      <c r="C142" s="77" t="s">
        <v>160</v>
      </c>
      <c r="D142" s="77" t="s">
        <v>161</v>
      </c>
      <c r="E142" s="77" t="s">
        <v>162</v>
      </c>
      <c r="F142" s="77" t="s">
        <v>148</v>
      </c>
      <c r="G142" s="77" t="s">
        <v>79</v>
      </c>
      <c r="H142" s="77" t="s">
        <v>80</v>
      </c>
      <c r="I142" s="77" t="s">
        <v>86</v>
      </c>
      <c r="J142" s="77" t="s">
        <v>82</v>
      </c>
      <c r="K142" s="77" t="s">
        <v>303</v>
      </c>
      <c r="L142" s="77" t="s">
        <v>303</v>
      </c>
      <c r="M142" s="77" t="s">
        <v>84</v>
      </c>
      <c r="N142" s="77">
        <v>1</v>
      </c>
      <c r="O142" s="77" t="s">
        <v>100</v>
      </c>
    </row>
    <row r="143" spans="1:15" x14ac:dyDescent="0.3">
      <c r="A143" s="77" t="s">
        <v>163</v>
      </c>
      <c r="B143" s="77" t="s">
        <v>164</v>
      </c>
      <c r="C143" s="77" t="s">
        <v>160</v>
      </c>
      <c r="D143" s="77" t="s">
        <v>161</v>
      </c>
      <c r="E143" s="77" t="s">
        <v>162</v>
      </c>
      <c r="F143" s="77" t="s">
        <v>148</v>
      </c>
      <c r="G143" s="77" t="s">
        <v>79</v>
      </c>
      <c r="H143" s="77" t="s">
        <v>80</v>
      </c>
      <c r="I143" s="77" t="s">
        <v>81</v>
      </c>
      <c r="J143" s="77" t="s">
        <v>82</v>
      </c>
      <c r="K143" s="77" t="s">
        <v>293</v>
      </c>
      <c r="L143" s="77" t="s">
        <v>293</v>
      </c>
      <c r="M143" s="77" t="s">
        <v>84</v>
      </c>
      <c r="N143" s="77">
        <v>1</v>
      </c>
      <c r="O143" s="77" t="s">
        <v>239</v>
      </c>
    </row>
    <row r="144" spans="1:15" x14ac:dyDescent="0.3">
      <c r="A144" s="77" t="s">
        <v>163</v>
      </c>
      <c r="B144" s="77" t="s">
        <v>164</v>
      </c>
      <c r="C144" s="77" t="s">
        <v>160</v>
      </c>
      <c r="D144" s="77" t="s">
        <v>161</v>
      </c>
      <c r="E144" s="77" t="s">
        <v>162</v>
      </c>
      <c r="F144" s="77" t="s">
        <v>148</v>
      </c>
      <c r="G144" s="77" t="s">
        <v>79</v>
      </c>
      <c r="H144" s="77" t="s">
        <v>80</v>
      </c>
      <c r="I144" s="77" t="s">
        <v>86</v>
      </c>
      <c r="J144" s="77" t="s">
        <v>82</v>
      </c>
      <c r="K144" s="77" t="s">
        <v>303</v>
      </c>
      <c r="L144" s="77" t="s">
        <v>303</v>
      </c>
      <c r="M144" s="77" t="s">
        <v>84</v>
      </c>
      <c r="N144" s="77">
        <v>1</v>
      </c>
      <c r="O144" s="77" t="s">
        <v>279</v>
      </c>
    </row>
    <row r="145" spans="1:15" x14ac:dyDescent="0.3">
      <c r="A145" s="77" t="s">
        <v>163</v>
      </c>
      <c r="B145" s="77" t="s">
        <v>164</v>
      </c>
      <c r="C145" s="77" t="s">
        <v>160</v>
      </c>
      <c r="D145" s="77" t="s">
        <v>161</v>
      </c>
      <c r="E145" s="77" t="s">
        <v>162</v>
      </c>
      <c r="F145" s="77" t="s">
        <v>148</v>
      </c>
      <c r="G145" s="77" t="s">
        <v>79</v>
      </c>
      <c r="H145" s="77" t="s">
        <v>80</v>
      </c>
      <c r="I145" s="77" t="s">
        <v>86</v>
      </c>
      <c r="J145" s="77" t="s">
        <v>82</v>
      </c>
      <c r="K145" s="77" t="s">
        <v>304</v>
      </c>
      <c r="L145" s="77" t="s">
        <v>304</v>
      </c>
      <c r="M145" s="77" t="s">
        <v>84</v>
      </c>
      <c r="N145" s="77">
        <v>1</v>
      </c>
      <c r="O145" s="77" t="s">
        <v>279</v>
      </c>
    </row>
    <row r="146" spans="1:15" x14ac:dyDescent="0.3">
      <c r="A146" s="77" t="s">
        <v>165</v>
      </c>
      <c r="B146" s="77" t="s">
        <v>166</v>
      </c>
      <c r="C146" s="77" t="s">
        <v>156</v>
      </c>
      <c r="D146" s="77" t="s">
        <v>167</v>
      </c>
      <c r="E146" s="77" t="s">
        <v>162</v>
      </c>
      <c r="F146" s="77" t="s">
        <v>148</v>
      </c>
      <c r="G146" s="77" t="s">
        <v>79</v>
      </c>
      <c r="H146" s="77" t="s">
        <v>80</v>
      </c>
      <c r="I146" s="77" t="s">
        <v>81</v>
      </c>
      <c r="J146" s="77" t="s">
        <v>82</v>
      </c>
      <c r="K146" s="77" t="s">
        <v>294</v>
      </c>
      <c r="L146" s="77" t="s">
        <v>294</v>
      </c>
      <c r="M146" s="77" t="s">
        <v>84</v>
      </c>
      <c r="N146" s="77">
        <v>1</v>
      </c>
      <c r="O146" s="77" t="s">
        <v>239</v>
      </c>
    </row>
    <row r="147" spans="1:15" x14ac:dyDescent="0.3">
      <c r="A147" s="77" t="s">
        <v>168</v>
      </c>
      <c r="B147" s="77" t="s">
        <v>169</v>
      </c>
      <c r="C147" s="77" t="s">
        <v>160</v>
      </c>
      <c r="D147" s="77" t="s">
        <v>170</v>
      </c>
      <c r="E147" s="77" t="s">
        <v>153</v>
      </c>
      <c r="F147" s="77" t="s">
        <v>148</v>
      </c>
      <c r="G147" s="77" t="s">
        <v>79</v>
      </c>
      <c r="H147" s="77" t="s">
        <v>80</v>
      </c>
      <c r="I147" s="77" t="s">
        <v>81</v>
      </c>
      <c r="J147" s="77" t="s">
        <v>82</v>
      </c>
      <c r="K147" s="77" t="s">
        <v>235</v>
      </c>
      <c r="L147" s="77" t="s">
        <v>235</v>
      </c>
      <c r="M147" s="77" t="s">
        <v>84</v>
      </c>
      <c r="N147" s="77">
        <v>1</v>
      </c>
      <c r="O147" s="77" t="s">
        <v>103</v>
      </c>
    </row>
    <row r="148" spans="1:15" x14ac:dyDescent="0.3">
      <c r="A148" s="77" t="s">
        <v>168</v>
      </c>
      <c r="B148" s="77" t="s">
        <v>169</v>
      </c>
      <c r="C148" s="77" t="s">
        <v>160</v>
      </c>
      <c r="D148" s="77" t="s">
        <v>170</v>
      </c>
      <c r="E148" s="77" t="s">
        <v>153</v>
      </c>
      <c r="F148" s="77" t="s">
        <v>148</v>
      </c>
      <c r="G148" s="77" t="s">
        <v>79</v>
      </c>
      <c r="H148" s="77" t="s">
        <v>80</v>
      </c>
      <c r="I148" s="77" t="s">
        <v>81</v>
      </c>
      <c r="J148" s="77" t="s">
        <v>82</v>
      </c>
      <c r="K148" s="77" t="s">
        <v>300</v>
      </c>
      <c r="L148" s="77" t="s">
        <v>300</v>
      </c>
      <c r="M148" s="77" t="s">
        <v>84</v>
      </c>
      <c r="N148" s="77">
        <v>1</v>
      </c>
      <c r="O148" s="77" t="s">
        <v>103</v>
      </c>
    </row>
    <row r="149" spans="1:15" x14ac:dyDescent="0.3">
      <c r="A149" s="77" t="s">
        <v>168</v>
      </c>
      <c r="B149" s="77" t="s">
        <v>169</v>
      </c>
      <c r="C149" s="77" t="s">
        <v>160</v>
      </c>
      <c r="D149" s="77" t="s">
        <v>170</v>
      </c>
      <c r="E149" s="77" t="s">
        <v>153</v>
      </c>
      <c r="F149" s="77" t="s">
        <v>148</v>
      </c>
      <c r="G149" s="77" t="s">
        <v>79</v>
      </c>
      <c r="H149" s="77" t="s">
        <v>80</v>
      </c>
      <c r="I149" s="77" t="s">
        <v>81</v>
      </c>
      <c r="J149" s="77" t="s">
        <v>82</v>
      </c>
      <c r="K149" s="77" t="s">
        <v>294</v>
      </c>
      <c r="L149" s="77" t="s">
        <v>294</v>
      </c>
      <c r="M149" s="77" t="s">
        <v>84</v>
      </c>
      <c r="N149" s="77">
        <v>1</v>
      </c>
      <c r="O149" s="77" t="s">
        <v>270</v>
      </c>
    </row>
    <row r="150" spans="1:15" x14ac:dyDescent="0.3">
      <c r="A150" s="77" t="s">
        <v>175</v>
      </c>
      <c r="B150" s="77" t="s">
        <v>176</v>
      </c>
      <c r="C150" s="77" t="s">
        <v>177</v>
      </c>
      <c r="D150" s="77" t="s">
        <v>174</v>
      </c>
      <c r="E150" s="77" t="s">
        <v>153</v>
      </c>
      <c r="F150" s="77" t="s">
        <v>148</v>
      </c>
      <c r="G150" s="77" t="s">
        <v>79</v>
      </c>
      <c r="H150" s="77" t="s">
        <v>80</v>
      </c>
      <c r="I150" s="77" t="s">
        <v>81</v>
      </c>
      <c r="J150" s="77" t="s">
        <v>82</v>
      </c>
      <c r="K150" s="77" t="s">
        <v>305</v>
      </c>
      <c r="L150" s="77" t="s">
        <v>305</v>
      </c>
      <c r="M150" s="77" t="s">
        <v>92</v>
      </c>
      <c r="N150" s="77">
        <v>0.5</v>
      </c>
      <c r="O150" s="77" t="s">
        <v>306</v>
      </c>
    </row>
    <row r="151" spans="1:15" x14ac:dyDescent="0.3">
      <c r="A151" s="77" t="s">
        <v>175</v>
      </c>
      <c r="B151" s="77" t="s">
        <v>176</v>
      </c>
      <c r="C151" s="77" t="s">
        <v>177</v>
      </c>
      <c r="D151" s="77" t="s">
        <v>174</v>
      </c>
      <c r="E151" s="77" t="s">
        <v>153</v>
      </c>
      <c r="F151" s="77" t="s">
        <v>148</v>
      </c>
      <c r="G151" s="77" t="s">
        <v>79</v>
      </c>
      <c r="H151" s="77" t="s">
        <v>80</v>
      </c>
      <c r="I151" s="77" t="s">
        <v>81</v>
      </c>
      <c r="J151" s="77" t="s">
        <v>82</v>
      </c>
      <c r="K151" s="77" t="s">
        <v>235</v>
      </c>
      <c r="L151" s="77" t="s">
        <v>235</v>
      </c>
      <c r="M151" s="77" t="s">
        <v>84</v>
      </c>
      <c r="N151" s="77">
        <v>1</v>
      </c>
      <c r="O151" s="77" t="s">
        <v>93</v>
      </c>
    </row>
    <row r="152" spans="1:15" x14ac:dyDescent="0.3">
      <c r="A152" s="77" t="s">
        <v>175</v>
      </c>
      <c r="B152" s="77" t="s">
        <v>176</v>
      </c>
      <c r="C152" s="77" t="s">
        <v>177</v>
      </c>
      <c r="D152" s="77" t="s">
        <v>174</v>
      </c>
      <c r="E152" s="77" t="s">
        <v>153</v>
      </c>
      <c r="F152" s="77" t="s">
        <v>148</v>
      </c>
      <c r="G152" s="77" t="s">
        <v>79</v>
      </c>
      <c r="H152" s="77" t="s">
        <v>80</v>
      </c>
      <c r="I152" s="77" t="s">
        <v>81</v>
      </c>
      <c r="J152" s="77" t="s">
        <v>82</v>
      </c>
      <c r="K152" s="77" t="s">
        <v>307</v>
      </c>
      <c r="L152" s="77" t="s">
        <v>307</v>
      </c>
      <c r="M152" s="77" t="s">
        <v>92</v>
      </c>
      <c r="N152" s="77">
        <v>0.5</v>
      </c>
      <c r="O152" s="77" t="s">
        <v>93</v>
      </c>
    </row>
    <row r="153" spans="1:15" x14ac:dyDescent="0.3">
      <c r="A153" s="77" t="s">
        <v>178</v>
      </c>
      <c r="B153" s="77" t="s">
        <v>179</v>
      </c>
      <c r="C153" s="77" t="s">
        <v>180</v>
      </c>
      <c r="D153" s="77" t="s">
        <v>181</v>
      </c>
      <c r="E153" s="77" t="s">
        <v>147</v>
      </c>
      <c r="F153" s="77" t="s">
        <v>148</v>
      </c>
      <c r="G153" s="77" t="s">
        <v>79</v>
      </c>
      <c r="H153" s="77" t="s">
        <v>80</v>
      </c>
      <c r="I153" s="77" t="s">
        <v>81</v>
      </c>
      <c r="J153" s="77" t="s">
        <v>82</v>
      </c>
      <c r="K153" s="77" t="s">
        <v>288</v>
      </c>
      <c r="L153" s="77" t="s">
        <v>288</v>
      </c>
      <c r="M153" s="77" t="s">
        <v>84</v>
      </c>
      <c r="N153" s="77">
        <v>1</v>
      </c>
      <c r="O153" s="77" t="s">
        <v>225</v>
      </c>
    </row>
    <row r="154" spans="1:15" x14ac:dyDescent="0.3">
      <c r="A154" s="77" t="s">
        <v>178</v>
      </c>
      <c r="B154" s="77" t="s">
        <v>179</v>
      </c>
      <c r="C154" s="77" t="s">
        <v>180</v>
      </c>
      <c r="D154" s="77" t="s">
        <v>181</v>
      </c>
      <c r="E154" s="77" t="s">
        <v>147</v>
      </c>
      <c r="F154" s="77" t="s">
        <v>148</v>
      </c>
      <c r="G154" s="77" t="s">
        <v>79</v>
      </c>
      <c r="H154" s="77" t="s">
        <v>80</v>
      </c>
      <c r="I154" s="77" t="s">
        <v>81</v>
      </c>
      <c r="J154" s="77" t="s">
        <v>82</v>
      </c>
      <c r="K154" s="77" t="s">
        <v>289</v>
      </c>
      <c r="L154" s="77" t="s">
        <v>289</v>
      </c>
      <c r="M154" s="77" t="s">
        <v>84</v>
      </c>
      <c r="N154" s="77">
        <v>1</v>
      </c>
      <c r="O154" s="77" t="s">
        <v>100</v>
      </c>
    </row>
    <row r="155" spans="1:15" x14ac:dyDescent="0.3">
      <c r="A155" s="77" t="s">
        <v>178</v>
      </c>
      <c r="B155" s="77" t="s">
        <v>179</v>
      </c>
      <c r="C155" s="77" t="s">
        <v>180</v>
      </c>
      <c r="D155" s="77" t="s">
        <v>181</v>
      </c>
      <c r="E155" s="77" t="s">
        <v>147</v>
      </c>
      <c r="F155" s="77" t="s">
        <v>148</v>
      </c>
      <c r="G155" s="77" t="s">
        <v>79</v>
      </c>
      <c r="H155" s="77" t="s">
        <v>80</v>
      </c>
      <c r="I155" s="77" t="s">
        <v>81</v>
      </c>
      <c r="J155" s="77" t="s">
        <v>82</v>
      </c>
      <c r="K155" s="77" t="s">
        <v>304</v>
      </c>
      <c r="L155" s="77" t="s">
        <v>304</v>
      </c>
      <c r="M155" s="77" t="s">
        <v>84</v>
      </c>
      <c r="N155" s="77">
        <v>1</v>
      </c>
      <c r="O155" s="77" t="s">
        <v>90</v>
      </c>
    </row>
    <row r="156" spans="1:15" x14ac:dyDescent="0.3">
      <c r="A156" s="77" t="s">
        <v>182</v>
      </c>
      <c r="B156" s="77" t="s">
        <v>183</v>
      </c>
      <c r="C156" s="77" t="s">
        <v>151</v>
      </c>
      <c r="D156" s="77" t="s">
        <v>184</v>
      </c>
      <c r="E156" s="77" t="s">
        <v>153</v>
      </c>
      <c r="F156" s="77" t="s">
        <v>148</v>
      </c>
      <c r="G156" s="77" t="s">
        <v>79</v>
      </c>
      <c r="H156" s="77" t="s">
        <v>80</v>
      </c>
      <c r="I156" s="77" t="s">
        <v>121</v>
      </c>
      <c r="J156" s="77" t="s">
        <v>82</v>
      </c>
      <c r="K156" s="77" t="s">
        <v>293</v>
      </c>
      <c r="L156" s="77" t="s">
        <v>293</v>
      </c>
      <c r="M156" s="77" t="s">
        <v>84</v>
      </c>
      <c r="N156" s="77">
        <v>1</v>
      </c>
      <c r="O156" s="77" t="s">
        <v>90</v>
      </c>
    </row>
    <row r="157" spans="1:15" x14ac:dyDescent="0.3">
      <c r="A157" s="77" t="s">
        <v>182</v>
      </c>
      <c r="B157" s="77" t="s">
        <v>183</v>
      </c>
      <c r="C157" s="77" t="s">
        <v>151</v>
      </c>
      <c r="D157" s="77" t="s">
        <v>184</v>
      </c>
      <c r="E157" s="77" t="s">
        <v>153</v>
      </c>
      <c r="F157" s="77" t="s">
        <v>148</v>
      </c>
      <c r="G157" s="77" t="s">
        <v>79</v>
      </c>
      <c r="H157" s="77" t="s">
        <v>80</v>
      </c>
      <c r="I157" s="77" t="s">
        <v>81</v>
      </c>
      <c r="J157" s="77" t="s">
        <v>82</v>
      </c>
      <c r="K157" s="77" t="s">
        <v>235</v>
      </c>
      <c r="L157" s="77" t="s">
        <v>235</v>
      </c>
      <c r="M157" s="77" t="s">
        <v>84</v>
      </c>
      <c r="N157" s="77">
        <v>1</v>
      </c>
      <c r="O157" s="77" t="s">
        <v>270</v>
      </c>
    </row>
    <row r="158" spans="1:15" x14ac:dyDescent="0.3">
      <c r="A158" s="77" t="s">
        <v>182</v>
      </c>
      <c r="B158" s="77" t="s">
        <v>183</v>
      </c>
      <c r="C158" s="77" t="s">
        <v>151</v>
      </c>
      <c r="D158" s="77" t="s">
        <v>184</v>
      </c>
      <c r="E158" s="77" t="s">
        <v>153</v>
      </c>
      <c r="F158" s="77" t="s">
        <v>148</v>
      </c>
      <c r="G158" s="77" t="s">
        <v>79</v>
      </c>
      <c r="H158" s="77" t="s">
        <v>80</v>
      </c>
      <c r="I158" s="77" t="s">
        <v>81</v>
      </c>
      <c r="J158" s="77" t="s">
        <v>82</v>
      </c>
      <c r="K158" s="77" t="s">
        <v>308</v>
      </c>
      <c r="L158" s="77" t="s">
        <v>308</v>
      </c>
      <c r="M158" s="77" t="s">
        <v>84</v>
      </c>
      <c r="N158" s="77">
        <v>1</v>
      </c>
      <c r="O158" s="77" t="s">
        <v>270</v>
      </c>
    </row>
    <row r="159" spans="1:15" x14ac:dyDescent="0.3">
      <c r="A159" s="77" t="s">
        <v>191</v>
      </c>
      <c r="B159" s="77" t="s">
        <v>192</v>
      </c>
      <c r="C159" s="77" t="s">
        <v>193</v>
      </c>
      <c r="D159" s="77" t="s">
        <v>194</v>
      </c>
      <c r="E159" s="77" t="s">
        <v>188</v>
      </c>
      <c r="F159" s="77" t="s">
        <v>148</v>
      </c>
      <c r="G159" s="77" t="s">
        <v>79</v>
      </c>
      <c r="H159" s="77" t="s">
        <v>80</v>
      </c>
      <c r="I159" s="77" t="s">
        <v>81</v>
      </c>
      <c r="J159" s="77" t="s">
        <v>82</v>
      </c>
      <c r="K159" s="77" t="s">
        <v>309</v>
      </c>
      <c r="L159" s="77" t="s">
        <v>309</v>
      </c>
      <c r="M159" s="77" t="s">
        <v>84</v>
      </c>
      <c r="N159" s="77">
        <v>1</v>
      </c>
      <c r="O159" s="77" t="s">
        <v>90</v>
      </c>
    </row>
    <row r="160" spans="1:15" x14ac:dyDescent="0.3">
      <c r="A160" s="77" t="s">
        <v>191</v>
      </c>
      <c r="B160" s="77" t="s">
        <v>192</v>
      </c>
      <c r="C160" s="77" t="s">
        <v>193</v>
      </c>
      <c r="D160" s="77" t="s">
        <v>194</v>
      </c>
      <c r="E160" s="77" t="s">
        <v>188</v>
      </c>
      <c r="F160" s="77" t="s">
        <v>148</v>
      </c>
      <c r="G160" s="77" t="s">
        <v>79</v>
      </c>
      <c r="H160" s="77" t="s">
        <v>80</v>
      </c>
      <c r="I160" s="77" t="s">
        <v>81</v>
      </c>
      <c r="J160" s="77" t="s">
        <v>82</v>
      </c>
      <c r="K160" s="77" t="s">
        <v>297</v>
      </c>
      <c r="L160" s="77" t="s">
        <v>297</v>
      </c>
      <c r="M160" s="77" t="s">
        <v>84</v>
      </c>
      <c r="N160" s="77">
        <v>1</v>
      </c>
      <c r="O160" s="77" t="s">
        <v>310</v>
      </c>
    </row>
    <row r="161" spans="1:15" x14ac:dyDescent="0.3">
      <c r="A161" s="77" t="s">
        <v>197</v>
      </c>
      <c r="B161" s="77" t="s">
        <v>198</v>
      </c>
      <c r="C161" s="77" t="s">
        <v>199</v>
      </c>
      <c r="D161" s="77" t="s">
        <v>194</v>
      </c>
      <c r="E161" s="77" t="s">
        <v>188</v>
      </c>
      <c r="F161" s="77" t="s">
        <v>148</v>
      </c>
      <c r="G161" s="77" t="s">
        <v>79</v>
      </c>
      <c r="H161" s="77" t="s">
        <v>80</v>
      </c>
      <c r="I161" s="77" t="s">
        <v>81</v>
      </c>
      <c r="J161" s="77" t="s">
        <v>82</v>
      </c>
      <c r="K161" s="77" t="s">
        <v>309</v>
      </c>
      <c r="L161" s="77" t="s">
        <v>309</v>
      </c>
      <c r="M161" s="77" t="s">
        <v>84</v>
      </c>
      <c r="N161" s="77">
        <v>1</v>
      </c>
      <c r="O161" s="77" t="s">
        <v>284</v>
      </c>
    </row>
    <row r="162" spans="1:15" x14ac:dyDescent="0.3">
      <c r="A162" s="77" t="s">
        <v>250</v>
      </c>
      <c r="B162" s="77" t="s">
        <v>251</v>
      </c>
      <c r="C162" s="77" t="s">
        <v>151</v>
      </c>
      <c r="D162" s="77" t="s">
        <v>181</v>
      </c>
      <c r="E162" s="77" t="s">
        <v>147</v>
      </c>
      <c r="F162" s="77" t="s">
        <v>148</v>
      </c>
      <c r="G162" s="77" t="s">
        <v>79</v>
      </c>
      <c r="H162" s="77" t="s">
        <v>80</v>
      </c>
      <c r="I162" s="77" t="s">
        <v>81</v>
      </c>
      <c r="J162" s="77" t="s">
        <v>82</v>
      </c>
      <c r="K162" s="77" t="s">
        <v>299</v>
      </c>
      <c r="L162" s="77" t="s">
        <v>299</v>
      </c>
      <c r="M162" s="77" t="s">
        <v>84</v>
      </c>
      <c r="N162" s="77">
        <v>1</v>
      </c>
      <c r="O162" s="77" t="s">
        <v>88</v>
      </c>
    </row>
    <row r="163" spans="1:15" x14ac:dyDescent="0.3">
      <c r="A163" s="77" t="s">
        <v>254</v>
      </c>
      <c r="B163" s="77" t="s">
        <v>255</v>
      </c>
      <c r="C163" s="77" t="s">
        <v>256</v>
      </c>
      <c r="D163" s="77" t="s">
        <v>257</v>
      </c>
      <c r="E163" s="77" t="s">
        <v>147</v>
      </c>
      <c r="F163" s="77" t="s">
        <v>148</v>
      </c>
      <c r="G163" s="77" t="s">
        <v>79</v>
      </c>
      <c r="H163" s="77" t="s">
        <v>80</v>
      </c>
      <c r="I163" s="77" t="s">
        <v>81</v>
      </c>
      <c r="J163" s="77" t="s">
        <v>82</v>
      </c>
      <c r="K163" s="77" t="s">
        <v>311</v>
      </c>
      <c r="L163" s="77" t="s">
        <v>311</v>
      </c>
      <c r="M163" s="77" t="s">
        <v>84</v>
      </c>
      <c r="N163" s="77">
        <v>1</v>
      </c>
      <c r="O163" s="77" t="s">
        <v>239</v>
      </c>
    </row>
    <row r="164" spans="1:15" x14ac:dyDescent="0.3">
      <c r="A164" s="77" t="s">
        <v>254</v>
      </c>
      <c r="B164" s="77" t="s">
        <v>255</v>
      </c>
      <c r="C164" s="77" t="s">
        <v>256</v>
      </c>
      <c r="D164" s="77" t="s">
        <v>257</v>
      </c>
      <c r="E164" s="77" t="s">
        <v>147</v>
      </c>
      <c r="F164" s="77" t="s">
        <v>148</v>
      </c>
      <c r="G164" s="77" t="s">
        <v>79</v>
      </c>
      <c r="H164" s="77" t="s">
        <v>80</v>
      </c>
      <c r="I164" s="77" t="s">
        <v>81</v>
      </c>
      <c r="J164" s="77" t="s">
        <v>82</v>
      </c>
      <c r="K164" s="77" t="s">
        <v>235</v>
      </c>
      <c r="L164" s="77" t="s">
        <v>235</v>
      </c>
      <c r="M164" s="77" t="s">
        <v>84</v>
      </c>
      <c r="N164" s="77">
        <v>1</v>
      </c>
      <c r="O164" s="77" t="s">
        <v>119</v>
      </c>
    </row>
    <row r="165" spans="1:15" x14ac:dyDescent="0.3">
      <c r="A165" s="77" t="s">
        <v>200</v>
      </c>
      <c r="B165" s="77" t="s">
        <v>201</v>
      </c>
      <c r="C165" s="77" t="s">
        <v>173</v>
      </c>
      <c r="D165" s="77" t="s">
        <v>174</v>
      </c>
      <c r="E165" s="77" t="s">
        <v>153</v>
      </c>
      <c r="F165" s="77" t="s">
        <v>148</v>
      </c>
      <c r="G165" s="77" t="s">
        <v>79</v>
      </c>
      <c r="H165" s="77" t="s">
        <v>80</v>
      </c>
      <c r="I165" s="77" t="s">
        <v>81</v>
      </c>
      <c r="J165" s="77" t="s">
        <v>82</v>
      </c>
      <c r="K165" s="77" t="s">
        <v>300</v>
      </c>
      <c r="L165" s="77" t="s">
        <v>300</v>
      </c>
      <c r="M165" s="77" t="s">
        <v>84</v>
      </c>
      <c r="N165" s="77">
        <v>1</v>
      </c>
      <c r="O165" s="77" t="s">
        <v>100</v>
      </c>
    </row>
    <row r="166" spans="1:15" x14ac:dyDescent="0.3">
      <c r="A166" s="77" t="s">
        <v>200</v>
      </c>
      <c r="B166" s="77" t="s">
        <v>201</v>
      </c>
      <c r="C166" s="77" t="s">
        <v>173</v>
      </c>
      <c r="D166" s="77" t="s">
        <v>174</v>
      </c>
      <c r="E166" s="77" t="s">
        <v>153</v>
      </c>
      <c r="F166" s="77" t="s">
        <v>148</v>
      </c>
      <c r="G166" s="77" t="s">
        <v>79</v>
      </c>
      <c r="H166" s="77" t="s">
        <v>80</v>
      </c>
      <c r="I166" s="77" t="s">
        <v>81</v>
      </c>
      <c r="J166" s="77" t="s">
        <v>82</v>
      </c>
      <c r="K166" s="77" t="s">
        <v>287</v>
      </c>
      <c r="L166" s="77" t="s">
        <v>287</v>
      </c>
      <c r="M166" s="77" t="s">
        <v>84</v>
      </c>
      <c r="N166" s="77">
        <v>1</v>
      </c>
      <c r="O166" s="77" t="s">
        <v>100</v>
      </c>
    </row>
    <row r="167" spans="1:15" x14ac:dyDescent="0.3">
      <c r="A167" s="77" t="s">
        <v>202</v>
      </c>
      <c r="B167" s="77" t="s">
        <v>203</v>
      </c>
      <c r="C167" s="77" t="s">
        <v>160</v>
      </c>
      <c r="D167" s="77" t="s">
        <v>187</v>
      </c>
      <c r="E167" s="77" t="s">
        <v>188</v>
      </c>
      <c r="F167" s="77" t="s">
        <v>148</v>
      </c>
      <c r="G167" s="77" t="s">
        <v>79</v>
      </c>
      <c r="H167" s="77" t="s">
        <v>80</v>
      </c>
      <c r="I167" s="77" t="s">
        <v>121</v>
      </c>
      <c r="J167" s="77" t="s">
        <v>82</v>
      </c>
      <c r="K167" s="77" t="s">
        <v>305</v>
      </c>
      <c r="L167" s="77" t="s">
        <v>305</v>
      </c>
      <c r="M167" s="77" t="s">
        <v>84</v>
      </c>
      <c r="N167" s="77">
        <v>1</v>
      </c>
      <c r="O167" s="77" t="s">
        <v>306</v>
      </c>
    </row>
    <row r="168" spans="1:15" x14ac:dyDescent="0.3">
      <c r="A168" s="77" t="s">
        <v>202</v>
      </c>
      <c r="B168" s="77" t="s">
        <v>203</v>
      </c>
      <c r="C168" s="77" t="s">
        <v>160</v>
      </c>
      <c r="D168" s="77" t="s">
        <v>187</v>
      </c>
      <c r="E168" s="77" t="s">
        <v>188</v>
      </c>
      <c r="F168" s="77" t="s">
        <v>148</v>
      </c>
      <c r="G168" s="77" t="s">
        <v>79</v>
      </c>
      <c r="H168" s="77" t="s">
        <v>80</v>
      </c>
      <c r="I168" s="77" t="s">
        <v>81</v>
      </c>
      <c r="J168" s="77" t="s">
        <v>82</v>
      </c>
      <c r="K168" s="77" t="s">
        <v>312</v>
      </c>
      <c r="L168" s="77" t="s">
        <v>312</v>
      </c>
      <c r="M168" s="77" t="s">
        <v>84</v>
      </c>
      <c r="N168" s="77">
        <v>1</v>
      </c>
      <c r="O168" s="77" t="s">
        <v>296</v>
      </c>
    </row>
    <row r="169" spans="1:15" x14ac:dyDescent="0.3">
      <c r="A169" s="77" t="s">
        <v>202</v>
      </c>
      <c r="B169" s="77" t="s">
        <v>203</v>
      </c>
      <c r="C169" s="77" t="s">
        <v>160</v>
      </c>
      <c r="D169" s="77" t="s">
        <v>187</v>
      </c>
      <c r="E169" s="77" t="s">
        <v>188</v>
      </c>
      <c r="F169" s="77" t="s">
        <v>148</v>
      </c>
      <c r="G169" s="77" t="s">
        <v>79</v>
      </c>
      <c r="H169" s="77" t="s">
        <v>80</v>
      </c>
      <c r="I169" s="77" t="s">
        <v>81</v>
      </c>
      <c r="J169" s="77" t="s">
        <v>82</v>
      </c>
      <c r="K169" s="77" t="s">
        <v>300</v>
      </c>
      <c r="L169" s="77" t="s">
        <v>300</v>
      </c>
      <c r="M169" s="77" t="s">
        <v>84</v>
      </c>
      <c r="N169" s="77">
        <v>1</v>
      </c>
      <c r="O169" s="77" t="s">
        <v>93</v>
      </c>
    </row>
    <row r="170" spans="1:15" x14ac:dyDescent="0.3">
      <c r="A170" s="77" t="s">
        <v>202</v>
      </c>
      <c r="B170" s="77" t="s">
        <v>203</v>
      </c>
      <c r="C170" s="77" t="s">
        <v>160</v>
      </c>
      <c r="D170" s="77" t="s">
        <v>187</v>
      </c>
      <c r="E170" s="77" t="s">
        <v>188</v>
      </c>
      <c r="F170" s="77" t="s">
        <v>148</v>
      </c>
      <c r="G170" s="77" t="s">
        <v>79</v>
      </c>
      <c r="H170" s="77" t="s">
        <v>80</v>
      </c>
      <c r="I170" s="77" t="s">
        <v>81</v>
      </c>
      <c r="J170" s="77" t="s">
        <v>82</v>
      </c>
      <c r="K170" s="77" t="s">
        <v>303</v>
      </c>
      <c r="L170" s="77" t="s">
        <v>303</v>
      </c>
      <c r="M170" s="77" t="s">
        <v>99</v>
      </c>
      <c r="N170" s="77">
        <v>0.5</v>
      </c>
      <c r="O170" s="77" t="s">
        <v>93</v>
      </c>
    </row>
    <row r="171" spans="1:15" x14ac:dyDescent="0.3">
      <c r="A171" s="77" t="s">
        <v>204</v>
      </c>
      <c r="B171" s="77" t="s">
        <v>205</v>
      </c>
      <c r="C171" s="77" t="s">
        <v>145</v>
      </c>
      <c r="D171" s="77" t="s">
        <v>181</v>
      </c>
      <c r="E171" s="77" t="s">
        <v>147</v>
      </c>
      <c r="F171" s="77" t="s">
        <v>148</v>
      </c>
      <c r="G171" s="77" t="s">
        <v>79</v>
      </c>
      <c r="H171" s="77" t="s">
        <v>80</v>
      </c>
      <c r="I171" s="77" t="s">
        <v>81</v>
      </c>
      <c r="J171" s="77" t="s">
        <v>82</v>
      </c>
      <c r="K171" s="77" t="s">
        <v>235</v>
      </c>
      <c r="L171" s="77" t="s">
        <v>235</v>
      </c>
      <c r="M171" s="77" t="s">
        <v>84</v>
      </c>
      <c r="N171" s="77">
        <v>1</v>
      </c>
      <c r="O171" s="77" t="s">
        <v>124</v>
      </c>
    </row>
    <row r="172" spans="1:15" x14ac:dyDescent="0.3">
      <c r="A172" s="77" t="s">
        <v>204</v>
      </c>
      <c r="B172" s="77" t="s">
        <v>205</v>
      </c>
      <c r="C172" s="77" t="s">
        <v>145</v>
      </c>
      <c r="D172" s="77" t="s">
        <v>181</v>
      </c>
      <c r="E172" s="77" t="s">
        <v>147</v>
      </c>
      <c r="F172" s="77" t="s">
        <v>148</v>
      </c>
      <c r="G172" s="77" t="s">
        <v>79</v>
      </c>
      <c r="H172" s="77" t="s">
        <v>80</v>
      </c>
      <c r="I172" s="77" t="s">
        <v>81</v>
      </c>
      <c r="J172" s="77" t="s">
        <v>82</v>
      </c>
      <c r="K172" s="77" t="s">
        <v>313</v>
      </c>
      <c r="L172" s="77" t="s">
        <v>313</v>
      </c>
      <c r="M172" s="77" t="s">
        <v>84</v>
      </c>
      <c r="N172" s="77">
        <v>1</v>
      </c>
      <c r="O172" s="77" t="s">
        <v>239</v>
      </c>
    </row>
    <row r="173" spans="1:15" x14ac:dyDescent="0.3">
      <c r="A173" s="77" t="s">
        <v>204</v>
      </c>
      <c r="B173" s="77" t="s">
        <v>205</v>
      </c>
      <c r="C173" s="77" t="s">
        <v>145</v>
      </c>
      <c r="D173" s="77" t="s">
        <v>181</v>
      </c>
      <c r="E173" s="77" t="s">
        <v>147</v>
      </c>
      <c r="F173" s="77" t="s">
        <v>148</v>
      </c>
      <c r="G173" s="77" t="s">
        <v>79</v>
      </c>
      <c r="H173" s="77" t="s">
        <v>80</v>
      </c>
      <c r="I173" s="77" t="s">
        <v>86</v>
      </c>
      <c r="J173" s="77" t="s">
        <v>82</v>
      </c>
      <c r="K173" s="77" t="s">
        <v>307</v>
      </c>
      <c r="L173" s="77" t="s">
        <v>307</v>
      </c>
      <c r="M173" s="77" t="s">
        <v>84</v>
      </c>
      <c r="N173" s="77">
        <v>1</v>
      </c>
      <c r="O173" s="77" t="s">
        <v>296</v>
      </c>
    </row>
    <row r="174" spans="1:15" x14ac:dyDescent="0.3">
      <c r="A174" s="77" t="s">
        <v>204</v>
      </c>
      <c r="B174" s="77" t="s">
        <v>205</v>
      </c>
      <c r="C174" s="77" t="s">
        <v>145</v>
      </c>
      <c r="D174" s="77" t="s">
        <v>181</v>
      </c>
      <c r="E174" s="77" t="s">
        <v>147</v>
      </c>
      <c r="F174" s="77" t="s">
        <v>148</v>
      </c>
      <c r="G174" s="77" t="s">
        <v>79</v>
      </c>
      <c r="H174" s="77" t="s">
        <v>80</v>
      </c>
      <c r="I174" s="77" t="s">
        <v>86</v>
      </c>
      <c r="J174" s="77" t="s">
        <v>82</v>
      </c>
      <c r="K174" s="77" t="s">
        <v>295</v>
      </c>
      <c r="L174" s="77" t="s">
        <v>295</v>
      </c>
      <c r="M174" s="77" t="s">
        <v>84</v>
      </c>
      <c r="N174" s="77">
        <v>1</v>
      </c>
      <c r="O174" s="77" t="s">
        <v>90</v>
      </c>
    </row>
    <row r="175" spans="1:15" x14ac:dyDescent="0.3">
      <c r="A175" s="77" t="s">
        <v>213</v>
      </c>
      <c r="B175" s="77" t="s">
        <v>214</v>
      </c>
      <c r="C175" s="77" t="s">
        <v>215</v>
      </c>
      <c r="D175" s="77" t="s">
        <v>181</v>
      </c>
      <c r="E175" s="77" t="s">
        <v>147</v>
      </c>
      <c r="F175" s="77" t="s">
        <v>148</v>
      </c>
      <c r="G175" s="77" t="s">
        <v>79</v>
      </c>
      <c r="H175" s="77" t="s">
        <v>80</v>
      </c>
      <c r="I175" s="77" t="s">
        <v>121</v>
      </c>
      <c r="J175" s="77" t="s">
        <v>82</v>
      </c>
      <c r="K175" s="77" t="s">
        <v>297</v>
      </c>
      <c r="L175" s="77" t="s">
        <v>297</v>
      </c>
      <c r="M175" s="77" t="s">
        <v>84</v>
      </c>
      <c r="N175" s="77">
        <v>1</v>
      </c>
      <c r="O175" s="77" t="s">
        <v>90</v>
      </c>
    </row>
    <row r="176" spans="1:15" x14ac:dyDescent="0.3">
      <c r="A176" s="77" t="s">
        <v>213</v>
      </c>
      <c r="B176" s="77" t="s">
        <v>214</v>
      </c>
      <c r="C176" s="77" t="s">
        <v>215</v>
      </c>
      <c r="D176" s="77" t="s">
        <v>181</v>
      </c>
      <c r="E176" s="77" t="s">
        <v>147</v>
      </c>
      <c r="F176" s="77" t="s">
        <v>148</v>
      </c>
      <c r="G176" s="77" t="s">
        <v>79</v>
      </c>
      <c r="H176" s="77" t="s">
        <v>80</v>
      </c>
      <c r="I176" s="77" t="s">
        <v>81</v>
      </c>
      <c r="J176" s="77" t="s">
        <v>82</v>
      </c>
      <c r="K176" s="77" t="s">
        <v>302</v>
      </c>
      <c r="L176" s="77" t="s">
        <v>302</v>
      </c>
      <c r="M176" s="77" t="s">
        <v>84</v>
      </c>
      <c r="N176" s="77">
        <v>1</v>
      </c>
      <c r="O176" s="77" t="s">
        <v>100</v>
      </c>
    </row>
    <row r="177" spans="1:15" x14ac:dyDescent="0.3">
      <c r="A177" s="77" t="s">
        <v>265</v>
      </c>
      <c r="B177" s="77" t="s">
        <v>266</v>
      </c>
      <c r="C177" s="77" t="s">
        <v>199</v>
      </c>
      <c r="D177" s="77" t="s">
        <v>194</v>
      </c>
      <c r="E177" s="77" t="s">
        <v>188</v>
      </c>
      <c r="F177" s="77" t="s">
        <v>148</v>
      </c>
      <c r="G177" s="77" t="s">
        <v>79</v>
      </c>
      <c r="H177" s="77" t="s">
        <v>80</v>
      </c>
      <c r="I177" s="77" t="s">
        <v>81</v>
      </c>
      <c r="J177" s="77" t="s">
        <v>82</v>
      </c>
      <c r="K177" s="77" t="s">
        <v>295</v>
      </c>
      <c r="L177" s="77" t="s">
        <v>295</v>
      </c>
      <c r="M177" s="77" t="s">
        <v>84</v>
      </c>
      <c r="N177" s="77">
        <v>1</v>
      </c>
      <c r="O177" s="77" t="s">
        <v>267</v>
      </c>
    </row>
    <row r="178" spans="1:15" x14ac:dyDescent="0.3">
      <c r="A178" s="77" t="s">
        <v>219</v>
      </c>
      <c r="B178" s="77" t="s">
        <v>220</v>
      </c>
      <c r="C178" s="77" t="s">
        <v>199</v>
      </c>
      <c r="D178" s="77" t="s">
        <v>194</v>
      </c>
      <c r="E178" s="77" t="s">
        <v>188</v>
      </c>
      <c r="F178" s="77" t="s">
        <v>148</v>
      </c>
      <c r="G178" s="77" t="s">
        <v>79</v>
      </c>
      <c r="H178" s="77" t="s">
        <v>80</v>
      </c>
      <c r="I178" s="77" t="s">
        <v>81</v>
      </c>
      <c r="J178" s="77" t="s">
        <v>82</v>
      </c>
      <c r="K178" s="77" t="s">
        <v>309</v>
      </c>
      <c r="L178" s="77" t="s">
        <v>309</v>
      </c>
      <c r="M178" s="77" t="s">
        <v>92</v>
      </c>
      <c r="N178" s="77">
        <v>0.5</v>
      </c>
      <c r="O178" s="77" t="s">
        <v>93</v>
      </c>
    </row>
    <row r="179" spans="1:15" x14ac:dyDescent="0.3">
      <c r="A179" s="77" t="s">
        <v>219</v>
      </c>
      <c r="B179" s="77" t="s">
        <v>220</v>
      </c>
      <c r="C179" s="77" t="s">
        <v>199</v>
      </c>
      <c r="D179" s="77" t="s">
        <v>194</v>
      </c>
      <c r="E179" s="77" t="s">
        <v>188</v>
      </c>
      <c r="F179" s="77" t="s">
        <v>148</v>
      </c>
      <c r="G179" s="77" t="s">
        <v>79</v>
      </c>
      <c r="H179" s="77" t="s">
        <v>80</v>
      </c>
      <c r="I179" s="77" t="s">
        <v>81</v>
      </c>
      <c r="J179" s="77" t="s">
        <v>82</v>
      </c>
      <c r="K179" s="77" t="s">
        <v>307</v>
      </c>
      <c r="L179" s="77" t="s">
        <v>307</v>
      </c>
      <c r="M179" s="77" t="s">
        <v>84</v>
      </c>
      <c r="N179" s="77">
        <v>1</v>
      </c>
      <c r="O179" s="77" t="s">
        <v>90</v>
      </c>
    </row>
    <row r="180" spans="1:15" x14ac:dyDescent="0.3">
      <c r="A180" s="77" t="s">
        <v>271</v>
      </c>
      <c r="B180" s="77" t="s">
        <v>272</v>
      </c>
      <c r="C180" s="77" t="s">
        <v>273</v>
      </c>
      <c r="D180" s="77" t="s">
        <v>274</v>
      </c>
      <c r="E180" s="77" t="s">
        <v>275</v>
      </c>
      <c r="F180" s="77" t="s">
        <v>148</v>
      </c>
      <c r="G180" s="77" t="s">
        <v>79</v>
      </c>
      <c r="H180" s="77" t="s">
        <v>80</v>
      </c>
      <c r="I180" s="77" t="s">
        <v>81</v>
      </c>
      <c r="J180" s="77" t="s">
        <v>82</v>
      </c>
      <c r="K180" s="77" t="s">
        <v>304</v>
      </c>
      <c r="L180" s="77" t="s">
        <v>304</v>
      </c>
      <c r="M180" s="77" t="s">
        <v>99</v>
      </c>
      <c r="N180" s="77">
        <v>0.5</v>
      </c>
      <c r="O180" s="77" t="s">
        <v>279</v>
      </c>
    </row>
    <row r="181" spans="1:15" x14ac:dyDescent="0.3">
      <c r="A181" s="77" t="s">
        <v>271</v>
      </c>
      <c r="B181" s="77" t="s">
        <v>272</v>
      </c>
      <c r="C181" s="77" t="s">
        <v>273</v>
      </c>
      <c r="D181" s="77" t="s">
        <v>274</v>
      </c>
      <c r="E181" s="77" t="s">
        <v>275</v>
      </c>
      <c r="F181" s="77" t="s">
        <v>148</v>
      </c>
      <c r="G181" s="77" t="s">
        <v>79</v>
      </c>
      <c r="H181" s="77" t="s">
        <v>80</v>
      </c>
      <c r="I181" s="77" t="s">
        <v>86</v>
      </c>
      <c r="J181" s="77" t="s">
        <v>82</v>
      </c>
      <c r="K181" s="77" t="s">
        <v>303</v>
      </c>
      <c r="L181" s="77" t="s">
        <v>303</v>
      </c>
      <c r="M181" s="77" t="s">
        <v>84</v>
      </c>
      <c r="N181" s="77">
        <v>1</v>
      </c>
      <c r="O181" s="77" t="s">
        <v>279</v>
      </c>
    </row>
    <row r="182" spans="1:15" x14ac:dyDescent="0.3">
      <c r="A182" s="77" t="s">
        <v>271</v>
      </c>
      <c r="B182" s="77" t="s">
        <v>272</v>
      </c>
      <c r="C182" s="77" t="s">
        <v>273</v>
      </c>
      <c r="D182" s="77" t="s">
        <v>274</v>
      </c>
      <c r="E182" s="77" t="s">
        <v>275</v>
      </c>
      <c r="F182" s="77" t="s">
        <v>148</v>
      </c>
      <c r="G182" s="77" t="s">
        <v>79</v>
      </c>
      <c r="H182" s="77" t="s">
        <v>80</v>
      </c>
      <c r="I182" s="77" t="s">
        <v>86</v>
      </c>
      <c r="J182" s="77" t="s">
        <v>82</v>
      </c>
      <c r="K182" s="77" t="s">
        <v>314</v>
      </c>
      <c r="L182" s="77" t="s">
        <v>314</v>
      </c>
      <c r="M182" s="77" t="s">
        <v>84</v>
      </c>
      <c r="N182" s="77">
        <v>1</v>
      </c>
      <c r="O182" s="77" t="s">
        <v>279</v>
      </c>
    </row>
    <row r="183" spans="1:15" x14ac:dyDescent="0.3">
      <c r="A183" s="77" t="s">
        <v>280</v>
      </c>
      <c r="B183" s="77" t="s">
        <v>281</v>
      </c>
      <c r="C183" s="77" t="s">
        <v>282</v>
      </c>
      <c r="D183" s="77" t="s">
        <v>283</v>
      </c>
      <c r="E183" s="77" t="s">
        <v>147</v>
      </c>
      <c r="F183" s="77" t="s">
        <v>148</v>
      </c>
      <c r="G183" s="77" t="s">
        <v>79</v>
      </c>
      <c r="H183" s="77" t="s">
        <v>80</v>
      </c>
      <c r="I183" s="77" t="s">
        <v>81</v>
      </c>
      <c r="J183" s="77" t="s">
        <v>82</v>
      </c>
      <c r="K183" s="77" t="s">
        <v>304</v>
      </c>
      <c r="L183" s="77" t="s">
        <v>304</v>
      </c>
      <c r="M183" s="77" t="s">
        <v>84</v>
      </c>
      <c r="N183" s="77">
        <v>1</v>
      </c>
      <c r="O183" s="77" t="s">
        <v>100</v>
      </c>
    </row>
    <row r="184" spans="1:15" x14ac:dyDescent="0.3">
      <c r="A184" s="77" t="s">
        <v>221</v>
      </c>
      <c r="B184" s="77" t="s">
        <v>222</v>
      </c>
      <c r="C184" s="77" t="s">
        <v>199</v>
      </c>
      <c r="D184" s="77" t="s">
        <v>194</v>
      </c>
      <c r="E184" s="77" t="s">
        <v>188</v>
      </c>
      <c r="F184" s="77" t="s">
        <v>148</v>
      </c>
      <c r="G184" s="77" t="s">
        <v>79</v>
      </c>
      <c r="H184" s="77" t="s">
        <v>80</v>
      </c>
      <c r="I184" s="77" t="s">
        <v>121</v>
      </c>
      <c r="J184" s="77" t="s">
        <v>82</v>
      </c>
      <c r="K184" s="77" t="s">
        <v>295</v>
      </c>
      <c r="L184" s="77" t="s">
        <v>295</v>
      </c>
      <c r="M184" s="77" t="s">
        <v>84</v>
      </c>
      <c r="N184" s="77">
        <v>1</v>
      </c>
      <c r="O184" s="77" t="s">
        <v>284</v>
      </c>
    </row>
    <row r="185" spans="1:15" x14ac:dyDescent="0.3">
      <c r="A185" s="77" t="s">
        <v>221</v>
      </c>
      <c r="B185" s="77" t="s">
        <v>222</v>
      </c>
      <c r="C185" s="77" t="s">
        <v>199</v>
      </c>
      <c r="D185" s="77" t="s">
        <v>194</v>
      </c>
      <c r="E185" s="77" t="s">
        <v>188</v>
      </c>
      <c r="F185" s="77" t="s">
        <v>148</v>
      </c>
      <c r="G185" s="77" t="s">
        <v>79</v>
      </c>
      <c r="H185" s="77" t="s">
        <v>80</v>
      </c>
      <c r="I185" s="77" t="s">
        <v>81</v>
      </c>
      <c r="J185" s="77" t="s">
        <v>82</v>
      </c>
      <c r="K185" s="77" t="s">
        <v>300</v>
      </c>
      <c r="L185" s="77" t="s">
        <v>300</v>
      </c>
      <c r="M185" s="77" t="s">
        <v>84</v>
      </c>
      <c r="N185" s="77">
        <v>1</v>
      </c>
      <c r="O185" s="77" t="s">
        <v>284</v>
      </c>
    </row>
  </sheetData>
  <mergeCells count="3">
    <mergeCell ref="A66:O66"/>
    <mergeCell ref="A128:O128"/>
    <mergeCell ref="A1:O1"/>
  </mergeCells>
  <pageMargins left="0.7" right="0.7" top="0.75" bottom="0.75" header="0.3" footer="0.3"/>
  <pageSetup orientation="portrait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Leave, Late, Absent</vt:lpstr>
      <vt:lpstr>Leave 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dcterms:created xsi:type="dcterms:W3CDTF">2011-06-10T04:10:10Z</dcterms:created>
  <dcterms:modified xsi:type="dcterms:W3CDTF">2024-07-26T14:40:34Z</dcterms:modified>
</cp:coreProperties>
</file>